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Energy\02. Statement of Financial Position\"/>
    </mc:Choice>
  </mc:AlternateContent>
  <xr:revisionPtr revIDLastSave="0" documentId="8_{9968A73A-D7EF-4424-99DE-324882A400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Y44" i="2"/>
  <c r="V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W37" i="2"/>
  <c r="W44" i="2" s="1"/>
  <c r="V37" i="2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G44" i="2" s="1"/>
  <c r="F37" i="2"/>
  <c r="E37" i="2"/>
  <c r="E44" i="2" s="1"/>
  <c r="D37" i="2"/>
  <c r="D44" i="2" s="1"/>
  <c r="C37" i="2"/>
  <c r="C44" i="2" s="1"/>
  <c r="T26" i="2"/>
  <c r="T45" i="2" s="1"/>
  <c r="Q26" i="2"/>
  <c r="Q45" i="2" s="1"/>
  <c r="L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Y45" i="2" s="1"/>
  <c r="X13" i="2"/>
  <c r="X26" i="2" s="1"/>
  <c r="W13" i="2"/>
  <c r="W26" i="2" s="1"/>
  <c r="V13" i="2"/>
  <c r="V26" i="2" s="1"/>
  <c r="U13" i="2"/>
  <c r="U26" i="2" s="1"/>
  <c r="T13" i="2"/>
  <c r="S13" i="2"/>
  <c r="S26" i="2" s="1"/>
  <c r="R13" i="2"/>
  <c r="R26" i="2" s="1"/>
  <c r="Q13" i="2"/>
  <c r="P13" i="2"/>
  <c r="P26" i="2" s="1"/>
  <c r="O13" i="2"/>
  <c r="O26" i="2" s="1"/>
  <c r="O45" i="2" s="1"/>
  <c r="N13" i="2"/>
  <c r="N26" i="2" s="1"/>
  <c r="M13" i="2"/>
  <c r="M26" i="2" s="1"/>
  <c r="L13" i="2"/>
  <c r="K13" i="2"/>
  <c r="J13" i="2"/>
  <c r="J26" i="2" s="1"/>
  <c r="I13" i="2"/>
  <c r="I26" i="2" s="1"/>
  <c r="I45" i="2" s="1"/>
  <c r="H13" i="2"/>
  <c r="H26" i="2" s="1"/>
  <c r="G13" i="2"/>
  <c r="G26" i="2" s="1"/>
  <c r="G45" i="2" s="1"/>
  <c r="F13" i="2"/>
  <c r="F26" i="2" s="1"/>
  <c r="E13" i="2"/>
  <c r="E26" i="2" s="1"/>
  <c r="D13" i="2"/>
  <c r="D26" i="2" s="1"/>
  <c r="D45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Q44" i="3"/>
  <c r="N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P37" i="3"/>
  <c r="P44" i="3" s="1"/>
  <c r="O37" i="3"/>
  <c r="O44" i="3" s="1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Q26" i="3"/>
  <c r="L26" i="3"/>
  <c r="L45" i="3" s="1"/>
  <c r="I26" i="3"/>
  <c r="I45" i="3" s="1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X26" i="3" s="1"/>
  <c r="W13" i="3"/>
  <c r="W26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R26" i="3" s="1"/>
  <c r="Q13" i="3"/>
  <c r="P13" i="3"/>
  <c r="P26" i="3" s="1"/>
  <c r="O13" i="3"/>
  <c r="O26" i="3" s="1"/>
  <c r="N13" i="3"/>
  <c r="N26" i="3" s="1"/>
  <c r="M13" i="3"/>
  <c r="M26" i="3" s="1"/>
  <c r="M45" i="3" s="1"/>
  <c r="L13" i="3"/>
  <c r="K13" i="3"/>
  <c r="K26" i="3" s="1"/>
  <c r="J13" i="3"/>
  <c r="J26" i="3" s="1"/>
  <c r="I13" i="3"/>
  <c r="H13" i="3"/>
  <c r="H26" i="3" s="1"/>
  <c r="G13" i="3"/>
  <c r="G26" i="3" s="1"/>
  <c r="F13" i="3"/>
  <c r="F26" i="3" s="1"/>
  <c r="E13" i="3"/>
  <c r="E26" i="3" s="1"/>
  <c r="E45" i="3" s="1"/>
  <c r="D13" i="3"/>
  <c r="D26" i="3" s="1"/>
  <c r="C13" i="3"/>
  <c r="C26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M45" i="4"/>
  <c r="V44" i="4"/>
  <c r="Q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Y44" i="4" s="1"/>
  <c r="X37" i="4"/>
  <c r="W37" i="4"/>
  <c r="W44" i="4" s="1"/>
  <c r="V37" i="4"/>
  <c r="U37" i="4"/>
  <c r="U44" i="4" s="1"/>
  <c r="T37" i="4"/>
  <c r="T44" i="4" s="1"/>
  <c r="S37" i="4"/>
  <c r="S44" i="4" s="1"/>
  <c r="R37" i="4"/>
  <c r="R44" i="4" s="1"/>
  <c r="Q37" i="4"/>
  <c r="P37" i="4"/>
  <c r="P44" i="4" s="1"/>
  <c r="O37" i="4"/>
  <c r="O44" i="4" s="1"/>
  <c r="N37" i="4"/>
  <c r="N44" i="4" s="1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G44" i="4" s="1"/>
  <c r="F37" i="4"/>
  <c r="F44" i="4" s="1"/>
  <c r="E37" i="4"/>
  <c r="E44" i="4" s="1"/>
  <c r="D37" i="4"/>
  <c r="D44" i="4" s="1"/>
  <c r="C37" i="4"/>
  <c r="C44" i="4" s="1"/>
  <c r="T26" i="4"/>
  <c r="T45" i="4" s="1"/>
  <c r="Q26" i="4"/>
  <c r="L26" i="4"/>
  <c r="L45" i="4" s="1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Y13" i="4"/>
  <c r="Y26" i="4" s="1"/>
  <c r="X13" i="4"/>
  <c r="X26" i="4" s="1"/>
  <c r="W13" i="4"/>
  <c r="W26" i="4" s="1"/>
  <c r="V13" i="4"/>
  <c r="V26" i="4" s="1"/>
  <c r="V45" i="4" s="1"/>
  <c r="U13" i="4"/>
  <c r="U26" i="4" s="1"/>
  <c r="U45" i="4" s="1"/>
  <c r="T13" i="4"/>
  <c r="S13" i="4"/>
  <c r="S26" i="4" s="1"/>
  <c r="R13" i="4"/>
  <c r="R26" i="4" s="1"/>
  <c r="Q13" i="4"/>
  <c r="P13" i="4"/>
  <c r="P26" i="4" s="1"/>
  <c r="O13" i="4"/>
  <c r="O26" i="4" s="1"/>
  <c r="N13" i="4"/>
  <c r="N26" i="4" s="1"/>
  <c r="M13" i="4"/>
  <c r="M26" i="4" s="1"/>
  <c r="L13" i="4"/>
  <c r="K13" i="4"/>
  <c r="K26" i="4" s="1"/>
  <c r="J13" i="4"/>
  <c r="J26" i="4" s="1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R44" i="5"/>
  <c r="J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Y37" i="5"/>
  <c r="Y44" i="5" s="1"/>
  <c r="X37" i="5"/>
  <c r="W37" i="5"/>
  <c r="W44" i="5" s="1"/>
  <c r="V37" i="5"/>
  <c r="V44" i="5" s="1"/>
  <c r="U37" i="5"/>
  <c r="U44" i="5" s="1"/>
  <c r="T37" i="5"/>
  <c r="T44" i="5" s="1"/>
  <c r="S37" i="5"/>
  <c r="S44" i="5" s="1"/>
  <c r="R37" i="5"/>
  <c r="Q37" i="5"/>
  <c r="Q44" i="5" s="1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S45" i="5" s="1"/>
  <c r="R13" i="5"/>
  <c r="R26" i="5" s="1"/>
  <c r="R45" i="5" s="1"/>
  <c r="Q13" i="5"/>
  <c r="Q26" i="5" s="1"/>
  <c r="Q45" i="5" s="1"/>
  <c r="P13" i="5"/>
  <c r="P26" i="5" s="1"/>
  <c r="O13" i="5"/>
  <c r="O26" i="5" s="1"/>
  <c r="N13" i="5"/>
  <c r="N26" i="5" s="1"/>
  <c r="M13" i="5"/>
  <c r="M26" i="5" s="1"/>
  <c r="L13" i="5"/>
  <c r="L26" i="5" s="1"/>
  <c r="K13" i="5"/>
  <c r="K26" i="5" s="1"/>
  <c r="K45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C45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V44" i="6"/>
  <c r="N44" i="6"/>
  <c r="F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H44" i="6" s="1"/>
  <c r="G37" i="6"/>
  <c r="G44" i="6" s="1"/>
  <c r="F37" i="6"/>
  <c r="E37" i="6"/>
  <c r="E44" i="6" s="1"/>
  <c r="D37" i="6"/>
  <c r="D44" i="6" s="1"/>
  <c r="C37" i="6"/>
  <c r="C44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Y13" i="6"/>
  <c r="Y26" i="6" s="1"/>
  <c r="X13" i="6"/>
  <c r="X26" i="6" s="1"/>
  <c r="W13" i="6"/>
  <c r="W26" i="6" s="1"/>
  <c r="W45" i="6" s="1"/>
  <c r="V13" i="6"/>
  <c r="V26" i="6" s="1"/>
  <c r="U13" i="6"/>
  <c r="U26" i="6" s="1"/>
  <c r="T13" i="6"/>
  <c r="T26" i="6" s="1"/>
  <c r="S13" i="6"/>
  <c r="S26" i="6" s="1"/>
  <c r="R13" i="6"/>
  <c r="R26" i="6" s="1"/>
  <c r="Q13" i="6"/>
  <c r="Q26" i="6" s="1"/>
  <c r="Q45" i="6" s="1"/>
  <c r="P13" i="6"/>
  <c r="P26" i="6" s="1"/>
  <c r="P45" i="6" s="1"/>
  <c r="O13" i="6"/>
  <c r="O26" i="6" s="1"/>
  <c r="O45" i="6" s="1"/>
  <c r="N13" i="6"/>
  <c r="N26" i="6" s="1"/>
  <c r="M13" i="6"/>
  <c r="M26" i="6" s="1"/>
  <c r="L13" i="6"/>
  <c r="L26" i="6" s="1"/>
  <c r="K13" i="6"/>
  <c r="K26" i="6" s="1"/>
  <c r="J13" i="6"/>
  <c r="J26" i="6" s="1"/>
  <c r="I13" i="6"/>
  <c r="I26" i="6" s="1"/>
  <c r="H13" i="6"/>
  <c r="H26" i="6" s="1"/>
  <c r="H45" i="6" s="1"/>
  <c r="G13" i="6"/>
  <c r="G26" i="6" s="1"/>
  <c r="G45" i="6" s="1"/>
  <c r="F13" i="6"/>
  <c r="F26" i="6" s="1"/>
  <c r="E13" i="6"/>
  <c r="E26" i="6" s="1"/>
  <c r="D13" i="6"/>
  <c r="D26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N44" i="7"/>
  <c r="F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U44" i="7" s="1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E44" i="7" s="1"/>
  <c r="D37" i="7"/>
  <c r="D44" i="7" s="1"/>
  <c r="C37" i="7"/>
  <c r="C44" i="7" s="1"/>
  <c r="Y26" i="7"/>
  <c r="Y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W26" i="7" s="1"/>
  <c r="V13" i="7"/>
  <c r="U13" i="7"/>
  <c r="T13" i="7"/>
  <c r="T26" i="7" s="1"/>
  <c r="S13" i="7"/>
  <c r="S26" i="7" s="1"/>
  <c r="R13" i="7"/>
  <c r="Q13" i="7"/>
  <c r="Q26" i="7" s="1"/>
  <c r="Q45" i="7" s="1"/>
  <c r="P13" i="7"/>
  <c r="P26" i="7" s="1"/>
  <c r="P45" i="7" s="1"/>
  <c r="O13" i="7"/>
  <c r="O26" i="7" s="1"/>
  <c r="N13" i="7"/>
  <c r="M13" i="7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F13" i="7"/>
  <c r="E13" i="7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V44" i="8"/>
  <c r="N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U37" i="8"/>
  <c r="U44" i="8" s="1"/>
  <c r="U45" i="8" s="1"/>
  <c r="T37" i="8"/>
  <c r="T44" i="8" s="1"/>
  <c r="S37" i="8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J37" i="8"/>
  <c r="J44" i="8" s="1"/>
  <c r="I37" i="8"/>
  <c r="I44" i="8" s="1"/>
  <c r="H37" i="8"/>
  <c r="H44" i="8" s="1"/>
  <c r="G37" i="8"/>
  <c r="G44" i="8" s="1"/>
  <c r="F37" i="8"/>
  <c r="F44" i="8" s="1"/>
  <c r="E37" i="8"/>
  <c r="E44" i="8" s="1"/>
  <c r="E45" i="8" s="1"/>
  <c r="D37" i="8"/>
  <c r="D44" i="8" s="1"/>
  <c r="C37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X26" i="8" s="1"/>
  <c r="W13" i="8"/>
  <c r="W26" i="8" s="1"/>
  <c r="V13" i="8"/>
  <c r="U13" i="8"/>
  <c r="U26" i="8" s="1"/>
  <c r="T13" i="8"/>
  <c r="T26" i="8" s="1"/>
  <c r="S13" i="8"/>
  <c r="S26" i="8" s="1"/>
  <c r="R13" i="8"/>
  <c r="R26" i="8" s="1"/>
  <c r="R45" i="8" s="1"/>
  <c r="Q13" i="8"/>
  <c r="Q26" i="8" s="1"/>
  <c r="Q45" i="8" s="1"/>
  <c r="P13" i="8"/>
  <c r="P26" i="8" s="1"/>
  <c r="O13" i="8"/>
  <c r="O26" i="8" s="1"/>
  <c r="N13" i="8"/>
  <c r="M13" i="8"/>
  <c r="M26" i="8" s="1"/>
  <c r="L13" i="8"/>
  <c r="L26" i="8" s="1"/>
  <c r="K13" i="8"/>
  <c r="K26" i="8" s="1"/>
  <c r="J13" i="8"/>
  <c r="J26" i="8" s="1"/>
  <c r="J45" i="8" s="1"/>
  <c r="I13" i="8"/>
  <c r="I26" i="8" s="1"/>
  <c r="I45" i="8" s="1"/>
  <c r="H13" i="8"/>
  <c r="H26" i="8" s="1"/>
  <c r="G13" i="8"/>
  <c r="G26" i="8" s="1"/>
  <c r="F13" i="8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W44" i="9"/>
  <c r="V44" i="9"/>
  <c r="AA43" i="9"/>
  <c r="Z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Y44" i="9" s="1"/>
  <c r="X37" i="9"/>
  <c r="Z37" i="9" s="1"/>
  <c r="W37" i="9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O44" i="9" s="1"/>
  <c r="N37" i="9"/>
  <c r="N44" i="9" s="1"/>
  <c r="M37" i="9"/>
  <c r="M44" i="9" s="1"/>
  <c r="L37" i="9"/>
  <c r="K37" i="9"/>
  <c r="K44" i="9" s="1"/>
  <c r="J37" i="9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T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Y26" i="9" s="1"/>
  <c r="Y45" i="9" s="1"/>
  <c r="X13" i="9"/>
  <c r="X26" i="9" s="1"/>
  <c r="W13" i="9"/>
  <c r="W26" i="9" s="1"/>
  <c r="W45" i="9" s="1"/>
  <c r="V13" i="9"/>
  <c r="V26" i="9" s="1"/>
  <c r="V45" i="9" s="1"/>
  <c r="U13" i="9"/>
  <c r="T13" i="9"/>
  <c r="S13" i="9"/>
  <c r="S26" i="9" s="1"/>
  <c r="R13" i="9"/>
  <c r="R26" i="9" s="1"/>
  <c r="Q13" i="9"/>
  <c r="Q26" i="9" s="1"/>
  <c r="Q45" i="9" s="1"/>
  <c r="P13" i="9"/>
  <c r="P26" i="9" s="1"/>
  <c r="P45" i="9" s="1"/>
  <c r="O13" i="9"/>
  <c r="O26" i="9" s="1"/>
  <c r="O45" i="9" s="1"/>
  <c r="N13" i="9"/>
  <c r="N26" i="9" s="1"/>
  <c r="N45" i="9" s="1"/>
  <c r="M13" i="9"/>
  <c r="L13" i="9"/>
  <c r="L26" i="9" s="1"/>
  <c r="K13" i="9"/>
  <c r="K26" i="9" s="1"/>
  <c r="J13" i="9"/>
  <c r="J26" i="9" s="1"/>
  <c r="I13" i="9"/>
  <c r="I26" i="9" s="1"/>
  <c r="I45" i="9" s="1"/>
  <c r="H13" i="9"/>
  <c r="H26" i="9" s="1"/>
  <c r="H45" i="9" s="1"/>
  <c r="G13" i="9"/>
  <c r="G26" i="9" s="1"/>
  <c r="G45" i="9" s="1"/>
  <c r="F13" i="9"/>
  <c r="F26" i="9" s="1"/>
  <c r="F45" i="9" s="1"/>
  <c r="E13" i="9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Y44" i="10"/>
  <c r="I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X44" i="10" s="1"/>
  <c r="W37" i="10"/>
  <c r="W44" i="10" s="1"/>
  <c r="V37" i="10"/>
  <c r="V44" i="10" s="1"/>
  <c r="U37" i="10"/>
  <c r="U44" i="10" s="1"/>
  <c r="T37" i="10"/>
  <c r="T44" i="10" s="1"/>
  <c r="S37" i="10"/>
  <c r="S44" i="10" s="1"/>
  <c r="R37" i="10"/>
  <c r="Q37" i="10"/>
  <c r="Q44" i="10" s="1"/>
  <c r="P37" i="10"/>
  <c r="P44" i="10" s="1"/>
  <c r="O37" i="10"/>
  <c r="O44" i="10" s="1"/>
  <c r="N37" i="10"/>
  <c r="N44" i="10" s="1"/>
  <c r="M37" i="10"/>
  <c r="M44" i="10" s="1"/>
  <c r="L37" i="10"/>
  <c r="L44" i="10" s="1"/>
  <c r="K37" i="10"/>
  <c r="J37" i="10"/>
  <c r="I37" i="10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C44" i="10" s="1"/>
  <c r="T26" i="10"/>
  <c r="AA25" i="10"/>
  <c r="Y25" i="10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W26" i="10" s="1"/>
  <c r="W45" i="10" s="1"/>
  <c r="V13" i="10"/>
  <c r="V26" i="10" s="1"/>
  <c r="U13" i="10"/>
  <c r="T13" i="10"/>
  <c r="S13" i="10"/>
  <c r="S26" i="10" s="1"/>
  <c r="R13" i="10"/>
  <c r="R26" i="10" s="1"/>
  <c r="Q13" i="10"/>
  <c r="Q26" i="10" s="1"/>
  <c r="P13" i="10"/>
  <c r="P26" i="10" s="1"/>
  <c r="P45" i="10" s="1"/>
  <c r="O13" i="10"/>
  <c r="O26" i="10" s="1"/>
  <c r="O45" i="10" s="1"/>
  <c r="N13" i="10"/>
  <c r="N26" i="10" s="1"/>
  <c r="M13" i="10"/>
  <c r="L13" i="10"/>
  <c r="L26" i="10" s="1"/>
  <c r="K13" i="10"/>
  <c r="K26" i="10" s="1"/>
  <c r="J13" i="10"/>
  <c r="J26" i="10" s="1"/>
  <c r="I13" i="10"/>
  <c r="I26" i="10" s="1"/>
  <c r="H13" i="10"/>
  <c r="H26" i="10" s="1"/>
  <c r="H45" i="10" s="1"/>
  <c r="G13" i="10"/>
  <c r="G26" i="10" s="1"/>
  <c r="G45" i="10" s="1"/>
  <c r="F13" i="10"/>
  <c r="F26" i="10" s="1"/>
  <c r="E13" i="10"/>
  <c r="D13" i="10"/>
  <c r="D26" i="10" s="1"/>
  <c r="C13" i="10"/>
  <c r="C26" i="10" s="1"/>
  <c r="AA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Z43" i="11"/>
  <c r="Y43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X44" i="11" s="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L26" i="11"/>
  <c r="L45" i="11" s="1"/>
  <c r="AA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M26" i="11" s="1"/>
  <c r="M45" i="11" s="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X13" i="11"/>
  <c r="X26" i="11" s="1"/>
  <c r="W13" i="11"/>
  <c r="W26" i="11" s="1"/>
  <c r="V13" i="11"/>
  <c r="V26" i="11" s="1"/>
  <c r="U13" i="11"/>
  <c r="T13" i="11"/>
  <c r="T26" i="11" s="1"/>
  <c r="T45" i="11" s="1"/>
  <c r="S13" i="11"/>
  <c r="S26" i="11" s="1"/>
  <c r="R13" i="11"/>
  <c r="R26" i="11" s="1"/>
  <c r="Q13" i="11"/>
  <c r="Q26" i="11" s="1"/>
  <c r="P13" i="11"/>
  <c r="P26" i="11" s="1"/>
  <c r="O13" i="11"/>
  <c r="O26" i="11" s="1"/>
  <c r="N13" i="11"/>
  <c r="N26" i="11" s="1"/>
  <c r="M13" i="11"/>
  <c r="L13" i="11"/>
  <c r="K13" i="11"/>
  <c r="K26" i="11" s="1"/>
  <c r="J13" i="11"/>
  <c r="J26" i="11" s="1"/>
  <c r="I13" i="11"/>
  <c r="I26" i="11" s="1"/>
  <c r="H13" i="11"/>
  <c r="H26" i="11" s="1"/>
  <c r="G13" i="11"/>
  <c r="G26" i="11" s="1"/>
  <c r="F13" i="11"/>
  <c r="F26" i="11" s="1"/>
  <c r="E13" i="1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X44" i="12" s="1"/>
  <c r="Z44" i="12" s="1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R44" i="12" s="1"/>
  <c r="Q37" i="12"/>
  <c r="Q44" i="12" s="1"/>
  <c r="P37" i="12"/>
  <c r="P44" i="12" s="1"/>
  <c r="P45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D26" i="12"/>
  <c r="D45" i="12" s="1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X26" i="12" s="1"/>
  <c r="Z26" i="12" s="1"/>
  <c r="W13" i="12"/>
  <c r="V13" i="12"/>
  <c r="V26" i="12" s="1"/>
  <c r="V45" i="12" s="1"/>
  <c r="U13" i="12"/>
  <c r="T13" i="12"/>
  <c r="T26" i="12" s="1"/>
  <c r="S13" i="12"/>
  <c r="R13" i="12"/>
  <c r="R26" i="12" s="1"/>
  <c r="Q13" i="12"/>
  <c r="Q26" i="12" s="1"/>
  <c r="P13" i="12"/>
  <c r="P26" i="12" s="1"/>
  <c r="O13" i="12"/>
  <c r="N13" i="12"/>
  <c r="N26" i="12" s="1"/>
  <c r="N45" i="12" s="1"/>
  <c r="M13" i="12"/>
  <c r="L13" i="12"/>
  <c r="L26" i="12" s="1"/>
  <c r="K13" i="12"/>
  <c r="J13" i="12"/>
  <c r="J26" i="12" s="1"/>
  <c r="I13" i="12"/>
  <c r="I26" i="12" s="1"/>
  <c r="H13" i="12"/>
  <c r="H26" i="12" s="1"/>
  <c r="G13" i="12"/>
  <c r="F13" i="12"/>
  <c r="F26" i="12" s="1"/>
  <c r="F45" i="12" s="1"/>
  <c r="E13" i="12"/>
  <c r="D13" i="12"/>
  <c r="C13" i="12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X44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D26" i="13"/>
  <c r="AA25" i="13"/>
  <c r="Y25" i="13"/>
  <c r="Z25" i="13" s="1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X13" i="13"/>
  <c r="X26" i="13" s="1"/>
  <c r="Z26" i="13" s="1"/>
  <c r="W13" i="13"/>
  <c r="W26" i="13" s="1"/>
  <c r="V13" i="13"/>
  <c r="V26" i="13" s="1"/>
  <c r="V45" i="13" s="1"/>
  <c r="U13" i="13"/>
  <c r="U26" i="13" s="1"/>
  <c r="T13" i="13"/>
  <c r="T26" i="13" s="1"/>
  <c r="S13" i="13"/>
  <c r="S26" i="13" s="1"/>
  <c r="R13" i="13"/>
  <c r="R26" i="13" s="1"/>
  <c r="Q13" i="13"/>
  <c r="Q26" i="13" s="1"/>
  <c r="P13" i="13"/>
  <c r="P26" i="13" s="1"/>
  <c r="O13" i="13"/>
  <c r="O26" i="13" s="1"/>
  <c r="N13" i="13"/>
  <c r="N26" i="13" s="1"/>
  <c r="N45" i="13" s="1"/>
  <c r="M13" i="13"/>
  <c r="M26" i="13" s="1"/>
  <c r="L13" i="13"/>
  <c r="L26" i="13" s="1"/>
  <c r="K13" i="13"/>
  <c r="K26" i="13" s="1"/>
  <c r="J13" i="13"/>
  <c r="J26" i="13" s="1"/>
  <c r="I13" i="13"/>
  <c r="I26" i="13" s="1"/>
  <c r="H13" i="13"/>
  <c r="H26" i="13" s="1"/>
  <c r="G13" i="13"/>
  <c r="G26" i="13" s="1"/>
  <c r="F13" i="13"/>
  <c r="F26" i="13" s="1"/>
  <c r="F45" i="13" s="1"/>
  <c r="E13" i="13"/>
  <c r="E26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W37" i="14"/>
  <c r="W44" i="14" s="1"/>
  <c r="V37" i="14"/>
  <c r="V44" i="14" s="1"/>
  <c r="U37" i="14"/>
  <c r="U44" i="14" s="1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M44" i="14" s="1"/>
  <c r="L37" i="14"/>
  <c r="L44" i="14" s="1"/>
  <c r="K37" i="14"/>
  <c r="K44" i="14" s="1"/>
  <c r="J37" i="14"/>
  <c r="J44" i="14" s="1"/>
  <c r="I37" i="14"/>
  <c r="I44" i="14" s="1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T26" i="14"/>
  <c r="T45" i="14" s="1"/>
  <c r="L26" i="14"/>
  <c r="L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X26" i="14" s="1"/>
  <c r="X45" i="14" s="1"/>
  <c r="W13" i="14"/>
  <c r="W26" i="14" s="1"/>
  <c r="V13" i="14"/>
  <c r="V26" i="14" s="1"/>
  <c r="U13" i="14"/>
  <c r="U26" i="14" s="1"/>
  <c r="T13" i="14"/>
  <c r="S13" i="14"/>
  <c r="S26" i="14" s="1"/>
  <c r="R13" i="14"/>
  <c r="R26" i="14" s="1"/>
  <c r="Q13" i="14"/>
  <c r="Q26" i="14" s="1"/>
  <c r="P13" i="14"/>
  <c r="P26" i="14" s="1"/>
  <c r="O13" i="14"/>
  <c r="O26" i="14" s="1"/>
  <c r="N13" i="14"/>
  <c r="N26" i="14" s="1"/>
  <c r="M13" i="14"/>
  <c r="M26" i="14" s="1"/>
  <c r="L13" i="14"/>
  <c r="K13" i="14"/>
  <c r="K26" i="14" s="1"/>
  <c r="J13" i="14"/>
  <c r="J26" i="14" s="1"/>
  <c r="I13" i="14"/>
  <c r="I26" i="14" s="1"/>
  <c r="H13" i="14"/>
  <c r="H26" i="14" s="1"/>
  <c r="H45" i="14" s="1"/>
  <c r="G13" i="14"/>
  <c r="G26" i="14" s="1"/>
  <c r="F13" i="14"/>
  <c r="F26" i="14" s="1"/>
  <c r="E13" i="14"/>
  <c r="E26" i="14" s="1"/>
  <c r="D13" i="14"/>
  <c r="D26" i="14" s="1"/>
  <c r="D45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T44" i="15" s="1"/>
  <c r="S37" i="15"/>
  <c r="R37" i="15"/>
  <c r="R44" i="15" s="1"/>
  <c r="Q37" i="15"/>
  <c r="Q44" i="15" s="1"/>
  <c r="P37" i="15"/>
  <c r="P44" i="15" s="1"/>
  <c r="O37" i="15"/>
  <c r="N37" i="15"/>
  <c r="N44" i="15" s="1"/>
  <c r="M37" i="15"/>
  <c r="M44" i="15" s="1"/>
  <c r="L37" i="15"/>
  <c r="L44" i="15" s="1"/>
  <c r="K37" i="15"/>
  <c r="J37" i="15"/>
  <c r="J44" i="15" s="1"/>
  <c r="I37" i="15"/>
  <c r="I44" i="15" s="1"/>
  <c r="H37" i="15"/>
  <c r="H44" i="15" s="1"/>
  <c r="G37" i="15"/>
  <c r="F37" i="15"/>
  <c r="F44" i="15" s="1"/>
  <c r="E37" i="15"/>
  <c r="E44" i="15" s="1"/>
  <c r="D37" i="15"/>
  <c r="D44" i="15" s="1"/>
  <c r="C37" i="15"/>
  <c r="U26" i="15"/>
  <c r="Q26" i="15"/>
  <c r="Q45" i="15" s="1"/>
  <c r="M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Y13" i="15"/>
  <c r="Y26" i="15" s="1"/>
  <c r="X13" i="15"/>
  <c r="X26" i="15" s="1"/>
  <c r="W13" i="15"/>
  <c r="W26" i="15" s="1"/>
  <c r="W45" i="15" s="1"/>
  <c r="V13" i="15"/>
  <c r="U13" i="15"/>
  <c r="T13" i="15"/>
  <c r="T26" i="15" s="1"/>
  <c r="S13" i="15"/>
  <c r="S26" i="15" s="1"/>
  <c r="R13" i="15"/>
  <c r="R26" i="15" s="1"/>
  <c r="Q13" i="15"/>
  <c r="P13" i="15"/>
  <c r="P26" i="15" s="1"/>
  <c r="O13" i="15"/>
  <c r="O26" i="15" s="1"/>
  <c r="N13" i="15"/>
  <c r="M13" i="15"/>
  <c r="L13" i="15"/>
  <c r="L26" i="15" s="1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E13" i="15"/>
  <c r="E26" i="15" s="1"/>
  <c r="E45" i="15" s="1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R44" i="16"/>
  <c r="N44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Z44" i="16" s="1"/>
  <c r="W37" i="16"/>
  <c r="W44" i="16" s="1"/>
  <c r="V37" i="16"/>
  <c r="V44" i="16" s="1"/>
  <c r="U37" i="16"/>
  <c r="U44" i="16" s="1"/>
  <c r="T37" i="16"/>
  <c r="T44" i="16" s="1"/>
  <c r="S37" i="16"/>
  <c r="R37" i="16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Q26" i="16"/>
  <c r="I26" i="16"/>
  <c r="E26" i="16"/>
  <c r="E45" i="16" s="1"/>
  <c r="AA25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W26" i="16" s="1"/>
  <c r="V13" i="16"/>
  <c r="U13" i="16"/>
  <c r="U26" i="16" s="1"/>
  <c r="T13" i="16"/>
  <c r="T26" i="16" s="1"/>
  <c r="T45" i="16" s="1"/>
  <c r="S13" i="16"/>
  <c r="S26" i="16" s="1"/>
  <c r="R13" i="16"/>
  <c r="R26" i="16" s="1"/>
  <c r="Q13" i="16"/>
  <c r="P13" i="16"/>
  <c r="P26" i="16" s="1"/>
  <c r="O13" i="16"/>
  <c r="O26" i="16" s="1"/>
  <c r="N13" i="16"/>
  <c r="M13" i="16"/>
  <c r="M26" i="16" s="1"/>
  <c r="L13" i="16"/>
  <c r="L26" i="16" s="1"/>
  <c r="L45" i="16" s="1"/>
  <c r="K13" i="16"/>
  <c r="J13" i="16"/>
  <c r="J26" i="16" s="1"/>
  <c r="I13" i="16"/>
  <c r="H13" i="16"/>
  <c r="H26" i="16" s="1"/>
  <c r="G13" i="16"/>
  <c r="G26" i="16" s="1"/>
  <c r="F13" i="16"/>
  <c r="E13" i="16"/>
  <c r="D13" i="16"/>
  <c r="D26" i="16" s="1"/>
  <c r="D45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V44" i="17"/>
  <c r="F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Y45" i="17" s="1"/>
  <c r="X37" i="17"/>
  <c r="X44" i="17" s="1"/>
  <c r="W37" i="17"/>
  <c r="W44" i="17" s="1"/>
  <c r="V37" i="17"/>
  <c r="U37" i="17"/>
  <c r="U44" i="17" s="1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I44" i="17" s="1"/>
  <c r="I45" i="17" s="1"/>
  <c r="H37" i="17"/>
  <c r="H44" i="17" s="1"/>
  <c r="G37" i="17"/>
  <c r="G44" i="17" s="1"/>
  <c r="F37" i="17"/>
  <c r="E37" i="17"/>
  <c r="E44" i="17" s="1"/>
  <c r="D37" i="17"/>
  <c r="D44" i="17" s="1"/>
  <c r="C37" i="17"/>
  <c r="C44" i="17" s="1"/>
  <c r="U26" i="17"/>
  <c r="Q26" i="17"/>
  <c r="M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V45" i="17" s="1"/>
  <c r="U13" i="17"/>
  <c r="T13" i="17"/>
  <c r="T26" i="17" s="1"/>
  <c r="S13" i="17"/>
  <c r="S26" i="17" s="1"/>
  <c r="S45" i="17" s="1"/>
  <c r="R13" i="17"/>
  <c r="R26" i="17" s="1"/>
  <c r="Q13" i="17"/>
  <c r="P13" i="17"/>
  <c r="P26" i="17" s="1"/>
  <c r="P45" i="17" s="1"/>
  <c r="O13" i="17"/>
  <c r="N13" i="17"/>
  <c r="N26" i="17" s="1"/>
  <c r="M13" i="17"/>
  <c r="L13" i="17"/>
  <c r="L26" i="17" s="1"/>
  <c r="K13" i="17"/>
  <c r="K26" i="17" s="1"/>
  <c r="K45" i="17" s="1"/>
  <c r="J13" i="17"/>
  <c r="J26" i="17" s="1"/>
  <c r="I13" i="17"/>
  <c r="I26" i="17" s="1"/>
  <c r="H13" i="17"/>
  <c r="H26" i="17" s="1"/>
  <c r="H45" i="17" s="1"/>
  <c r="G13" i="17"/>
  <c r="G26" i="17" s="1"/>
  <c r="F13" i="17"/>
  <c r="F26" i="17" s="1"/>
  <c r="E13" i="17"/>
  <c r="E26" i="17" s="1"/>
  <c r="E45" i="17" s="1"/>
  <c r="D13" i="17"/>
  <c r="D26" i="17" s="1"/>
  <c r="C13" i="17"/>
  <c r="C26" i="17" s="1"/>
  <c r="C45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R44" i="18"/>
  <c r="N44" i="18"/>
  <c r="J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Y44" i="18" s="1"/>
  <c r="X37" i="18"/>
  <c r="X44" i="18" s="1"/>
  <c r="Z44" i="18" s="1"/>
  <c r="W37" i="18"/>
  <c r="W44" i="18" s="1"/>
  <c r="V37" i="18"/>
  <c r="V44" i="18" s="1"/>
  <c r="U37" i="18"/>
  <c r="U44" i="18" s="1"/>
  <c r="T37" i="18"/>
  <c r="S37" i="18"/>
  <c r="S44" i="18" s="1"/>
  <c r="R37" i="18"/>
  <c r="Q37" i="18"/>
  <c r="Q44" i="18" s="1"/>
  <c r="P37" i="18"/>
  <c r="P44" i="18" s="1"/>
  <c r="O37" i="18"/>
  <c r="O44" i="18" s="1"/>
  <c r="N37" i="18"/>
  <c r="M37" i="18"/>
  <c r="M44" i="18" s="1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C44" i="18" s="1"/>
  <c r="Q26" i="18"/>
  <c r="I26" i="18"/>
  <c r="E26" i="18"/>
  <c r="E45" i="18" s="1"/>
  <c r="AA25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Y13" i="18"/>
  <c r="Y26" i="18" s="1"/>
  <c r="X13" i="18"/>
  <c r="X26" i="18" s="1"/>
  <c r="W13" i="18"/>
  <c r="V13" i="18"/>
  <c r="U13" i="18"/>
  <c r="U26" i="18" s="1"/>
  <c r="T13" i="18"/>
  <c r="T26" i="18" s="1"/>
  <c r="S13" i="18"/>
  <c r="R13" i="18"/>
  <c r="Q13" i="18"/>
  <c r="P13" i="18"/>
  <c r="P26" i="18" s="1"/>
  <c r="P45" i="18" s="1"/>
  <c r="O13" i="18"/>
  <c r="N13" i="18"/>
  <c r="M13" i="18"/>
  <c r="M26" i="18" s="1"/>
  <c r="L13" i="18"/>
  <c r="L26" i="18" s="1"/>
  <c r="K13" i="18"/>
  <c r="J13" i="18"/>
  <c r="I13" i="18"/>
  <c r="H13" i="18"/>
  <c r="H26" i="18" s="1"/>
  <c r="H45" i="18" s="1"/>
  <c r="G13" i="18"/>
  <c r="F13" i="18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F44" i="19"/>
  <c r="AA43" i="19"/>
  <c r="Y43" i="19"/>
  <c r="X43" i="19"/>
  <c r="Z43" i="19" s="1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X44" i="19" s="1"/>
  <c r="Z44" i="19" s="1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J44" i="19" s="1"/>
  <c r="I37" i="19"/>
  <c r="I44" i="19" s="1"/>
  <c r="H37" i="19"/>
  <c r="H44" i="19" s="1"/>
  <c r="G37" i="19"/>
  <c r="G44" i="19" s="1"/>
  <c r="F37" i="19"/>
  <c r="E37" i="19"/>
  <c r="E44" i="19" s="1"/>
  <c r="D37" i="19"/>
  <c r="D44" i="19" s="1"/>
  <c r="C37" i="19"/>
  <c r="C44" i="19" s="1"/>
  <c r="AA25" i="19"/>
  <c r="Y25" i="19"/>
  <c r="Z25" i="19" s="1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W26" i="19" s="1"/>
  <c r="W45" i="19" s="1"/>
  <c r="V13" i="19"/>
  <c r="V26" i="19" s="1"/>
  <c r="U13" i="19"/>
  <c r="U26" i="19" s="1"/>
  <c r="U45" i="19" s="1"/>
  <c r="T13" i="19"/>
  <c r="T26" i="19" s="1"/>
  <c r="S13" i="19"/>
  <c r="S26" i="19" s="1"/>
  <c r="R13" i="19"/>
  <c r="R26" i="19" s="1"/>
  <c r="Q13" i="19"/>
  <c r="Q26" i="19" s="1"/>
  <c r="Q45" i="19" s="1"/>
  <c r="P13" i="19"/>
  <c r="P26" i="19" s="1"/>
  <c r="O13" i="19"/>
  <c r="O26" i="19" s="1"/>
  <c r="O45" i="19" s="1"/>
  <c r="N13" i="19"/>
  <c r="N26" i="19" s="1"/>
  <c r="M13" i="19"/>
  <c r="M26" i="19" s="1"/>
  <c r="M45" i="19" s="1"/>
  <c r="L13" i="19"/>
  <c r="L26" i="19" s="1"/>
  <c r="K13" i="19"/>
  <c r="K26" i="19" s="1"/>
  <c r="J13" i="19"/>
  <c r="J26" i="19" s="1"/>
  <c r="J45" i="19" s="1"/>
  <c r="I13" i="19"/>
  <c r="H13" i="19"/>
  <c r="H26" i="19" s="1"/>
  <c r="G13" i="19"/>
  <c r="G26" i="19" s="1"/>
  <c r="G45" i="19" s="1"/>
  <c r="F13" i="19"/>
  <c r="F26" i="19" s="1"/>
  <c r="E13" i="19"/>
  <c r="E26" i="19" s="1"/>
  <c r="E45" i="19" s="1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Q45" i="20"/>
  <c r="V44" i="20"/>
  <c r="F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X37" i="20"/>
  <c r="X44" i="20" s="1"/>
  <c r="Z44" i="20" s="1"/>
  <c r="W37" i="20"/>
  <c r="W44" i="20" s="1"/>
  <c r="V37" i="20"/>
  <c r="U37" i="20"/>
  <c r="U44" i="20" s="1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M44" i="20" s="1"/>
  <c r="L37" i="20"/>
  <c r="L44" i="20" s="1"/>
  <c r="K37" i="20"/>
  <c r="K44" i="20" s="1"/>
  <c r="J37" i="20"/>
  <c r="J44" i="20" s="1"/>
  <c r="I37" i="20"/>
  <c r="I44" i="20" s="1"/>
  <c r="H37" i="20"/>
  <c r="H44" i="20" s="1"/>
  <c r="G37" i="20"/>
  <c r="G44" i="20" s="1"/>
  <c r="F37" i="20"/>
  <c r="E37" i="20"/>
  <c r="E44" i="20" s="1"/>
  <c r="D37" i="20"/>
  <c r="D44" i="20" s="1"/>
  <c r="C37" i="20"/>
  <c r="C44" i="20" s="1"/>
  <c r="U26" i="20"/>
  <c r="U45" i="20" s="1"/>
  <c r="Q26" i="20"/>
  <c r="M26" i="20"/>
  <c r="M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X26" i="20" s="1"/>
  <c r="W13" i="20"/>
  <c r="W26" i="20" s="1"/>
  <c r="W45" i="20" s="1"/>
  <c r="V13" i="20"/>
  <c r="V26" i="20" s="1"/>
  <c r="U13" i="20"/>
  <c r="T13" i="20"/>
  <c r="T26" i="20" s="1"/>
  <c r="T45" i="20" s="1"/>
  <c r="S13" i="20"/>
  <c r="S26" i="20" s="1"/>
  <c r="R13" i="20"/>
  <c r="R26" i="20" s="1"/>
  <c r="Q13" i="20"/>
  <c r="P13" i="20"/>
  <c r="P26" i="20" s="1"/>
  <c r="O13" i="20"/>
  <c r="O26" i="20" s="1"/>
  <c r="O45" i="20" s="1"/>
  <c r="N13" i="20"/>
  <c r="N26" i="20" s="1"/>
  <c r="M13" i="20"/>
  <c r="L13" i="20"/>
  <c r="L26" i="20" s="1"/>
  <c r="L45" i="20" s="1"/>
  <c r="K13" i="20"/>
  <c r="K26" i="20" s="1"/>
  <c r="J13" i="20"/>
  <c r="J26" i="20" s="1"/>
  <c r="I13" i="20"/>
  <c r="I26" i="20" s="1"/>
  <c r="H13" i="20"/>
  <c r="H26" i="20" s="1"/>
  <c r="G13" i="20"/>
  <c r="G26" i="20" s="1"/>
  <c r="G45" i="20" s="1"/>
  <c r="F13" i="20"/>
  <c r="F26" i="20" s="1"/>
  <c r="F45" i="20" s="1"/>
  <c r="E13" i="20"/>
  <c r="E26" i="20" s="1"/>
  <c r="E45" i="20" s="1"/>
  <c r="D13" i="20"/>
  <c r="D26" i="20" s="1"/>
  <c r="D45" i="20" s="1"/>
  <c r="C13" i="20"/>
  <c r="C26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R44" i="21"/>
  <c r="N44" i="21"/>
  <c r="J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Y44" i="21" s="1"/>
  <c r="X37" i="21"/>
  <c r="X44" i="21" s="1"/>
  <c r="Z44" i="21" s="1"/>
  <c r="W37" i="21"/>
  <c r="V37" i="21"/>
  <c r="V44" i="21" s="1"/>
  <c r="U37" i="21"/>
  <c r="U44" i="21" s="1"/>
  <c r="T37" i="21"/>
  <c r="T44" i="21" s="1"/>
  <c r="S37" i="21"/>
  <c r="S44" i="21" s="1"/>
  <c r="R37" i="21"/>
  <c r="Q37" i="21"/>
  <c r="Q44" i="21" s="1"/>
  <c r="P37" i="21"/>
  <c r="P44" i="21" s="1"/>
  <c r="O37" i="21"/>
  <c r="N37" i="21"/>
  <c r="M37" i="21"/>
  <c r="M44" i="21" s="1"/>
  <c r="L37" i="21"/>
  <c r="L44" i="21" s="1"/>
  <c r="K37" i="21"/>
  <c r="K44" i="21" s="1"/>
  <c r="J37" i="2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Q26" i="21"/>
  <c r="Q45" i="21" s="1"/>
  <c r="I26" i="21"/>
  <c r="E26" i="21"/>
  <c r="E45" i="21" s="1"/>
  <c r="AA25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Y26" i="21" s="1"/>
  <c r="X13" i="21"/>
  <c r="X26" i="21" s="1"/>
  <c r="W13" i="21"/>
  <c r="W26" i="21" s="1"/>
  <c r="V13" i="21"/>
  <c r="V26" i="21" s="1"/>
  <c r="U13" i="21"/>
  <c r="U26" i="21" s="1"/>
  <c r="U45" i="21" s="1"/>
  <c r="T13" i="21"/>
  <c r="T26" i="21" s="1"/>
  <c r="S13" i="21"/>
  <c r="S26" i="21" s="1"/>
  <c r="R13" i="21"/>
  <c r="Q13" i="21"/>
  <c r="P13" i="21"/>
  <c r="P26" i="21" s="1"/>
  <c r="O13" i="21"/>
  <c r="O26" i="21" s="1"/>
  <c r="N13" i="21"/>
  <c r="N26" i="21" s="1"/>
  <c r="M13" i="21"/>
  <c r="M26" i="21" s="1"/>
  <c r="M45" i="21" s="1"/>
  <c r="L13" i="21"/>
  <c r="L26" i="21" s="1"/>
  <c r="K13" i="21"/>
  <c r="K26" i="21" s="1"/>
  <c r="J13" i="21"/>
  <c r="I13" i="21"/>
  <c r="H13" i="21"/>
  <c r="H26" i="21" s="1"/>
  <c r="G13" i="21"/>
  <c r="G26" i="21" s="1"/>
  <c r="F13" i="21"/>
  <c r="F26" i="21" s="1"/>
  <c r="E13" i="21"/>
  <c r="D13" i="21"/>
  <c r="D26" i="21" s="1"/>
  <c r="C13" i="21"/>
  <c r="C26" i="21" s="1"/>
  <c r="C45" i="21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G37" i="1"/>
  <c r="G44" i="1" s="1"/>
  <c r="F37" i="1"/>
  <c r="E37" i="1"/>
  <c r="E44" i="1" s="1"/>
  <c r="D37" i="1"/>
  <c r="D44" i="1" s="1"/>
  <c r="C37" i="1"/>
  <c r="C44" i="1" s="1"/>
  <c r="Y26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X13" i="1"/>
  <c r="Z13" i="1" s="1"/>
  <c r="W13" i="1"/>
  <c r="V13" i="1"/>
  <c r="V26" i="1" s="1"/>
  <c r="U13" i="1"/>
  <c r="U26" i="1" s="1"/>
  <c r="U45" i="1" s="1"/>
  <c r="T13" i="1"/>
  <c r="T26" i="1" s="1"/>
  <c r="T45" i="1" s="1"/>
  <c r="S13" i="1"/>
  <c r="R13" i="1"/>
  <c r="R26" i="1" s="1"/>
  <c r="Q13" i="1"/>
  <c r="P13" i="1"/>
  <c r="O13" i="1"/>
  <c r="N13" i="1"/>
  <c r="N26" i="1" s="1"/>
  <c r="M13" i="1"/>
  <c r="M26" i="1" s="1"/>
  <c r="M45" i="1" s="1"/>
  <c r="L13" i="1"/>
  <c r="L26" i="1" s="1"/>
  <c r="L45" i="1" s="1"/>
  <c r="K13" i="1"/>
  <c r="J13" i="1"/>
  <c r="J26" i="1" s="1"/>
  <c r="I13" i="1"/>
  <c r="I26" i="1" s="1"/>
  <c r="H13" i="1"/>
  <c r="G13" i="1"/>
  <c r="F13" i="1"/>
  <c r="F26" i="1" s="1"/>
  <c r="F45" i="1" s="1"/>
  <c r="E13" i="1"/>
  <c r="E26" i="1" s="1"/>
  <c r="E45" i="1" s="1"/>
  <c r="D13" i="1"/>
  <c r="D26" i="1" s="1"/>
  <c r="D45" i="1" s="1"/>
  <c r="C13" i="1"/>
  <c r="H44" i="1" l="1"/>
  <c r="K26" i="16"/>
  <c r="T44" i="18"/>
  <c r="Y44" i="11"/>
  <c r="Y45" i="11" s="1"/>
  <c r="F45" i="4"/>
  <c r="N45" i="4"/>
  <c r="Z44" i="17"/>
  <c r="J44" i="10"/>
  <c r="R44" i="10"/>
  <c r="I26" i="19"/>
  <c r="O26" i="17"/>
  <c r="Q45" i="17"/>
  <c r="H45" i="15"/>
  <c r="D45" i="21"/>
  <c r="T45" i="21"/>
  <c r="D45" i="18"/>
  <c r="L45" i="18"/>
  <c r="T45" i="18"/>
  <c r="I45" i="15"/>
  <c r="E26" i="10"/>
  <c r="M26" i="10"/>
  <c r="U26" i="10"/>
  <c r="U45" i="10" s="1"/>
  <c r="P45" i="15"/>
  <c r="I45" i="4"/>
  <c r="Y45" i="4"/>
  <c r="L45" i="21"/>
  <c r="N45" i="20"/>
  <c r="V45" i="20"/>
  <c r="C45" i="19"/>
  <c r="R44" i="13"/>
  <c r="R45" i="13" s="1"/>
  <c r="J45" i="5"/>
  <c r="U26" i="11"/>
  <c r="U45" i="11" s="1"/>
  <c r="K44" i="10"/>
  <c r="F45" i="3"/>
  <c r="V45" i="1"/>
  <c r="K45" i="19"/>
  <c r="AA44" i="17"/>
  <c r="AA45" i="8"/>
  <c r="H45" i="4"/>
  <c r="P45" i="4"/>
  <c r="G45" i="3"/>
  <c r="O45" i="3"/>
  <c r="W45" i="3"/>
  <c r="Q45" i="3"/>
  <c r="G26" i="1"/>
  <c r="G45" i="1" s="1"/>
  <c r="O26" i="1"/>
  <c r="O45" i="1" s="1"/>
  <c r="W26" i="1"/>
  <c r="F45" i="21"/>
  <c r="N45" i="21"/>
  <c r="V45" i="21"/>
  <c r="G44" i="21"/>
  <c r="O44" i="21"/>
  <c r="O45" i="21" s="1"/>
  <c r="W44" i="21"/>
  <c r="D45" i="19"/>
  <c r="L45" i="19"/>
  <c r="G26" i="18"/>
  <c r="G45" i="18" s="1"/>
  <c r="O26" i="18"/>
  <c r="O45" i="18" s="1"/>
  <c r="W26" i="18"/>
  <c r="W45" i="18" s="1"/>
  <c r="AA26" i="17"/>
  <c r="AA45" i="17" s="1"/>
  <c r="F26" i="16"/>
  <c r="F45" i="16" s="1"/>
  <c r="N26" i="16"/>
  <c r="N45" i="16" s="1"/>
  <c r="V26" i="16"/>
  <c r="V45" i="16" s="1"/>
  <c r="J45" i="15"/>
  <c r="R45" i="15"/>
  <c r="AA26" i="15"/>
  <c r="AA45" i="15" s="1"/>
  <c r="G26" i="12"/>
  <c r="G45" i="12" s="1"/>
  <c r="O26" i="12"/>
  <c r="O45" i="12" s="1"/>
  <c r="W26" i="12"/>
  <c r="W45" i="12" s="1"/>
  <c r="Z50" i="11"/>
  <c r="Z26" i="10"/>
  <c r="Z25" i="10"/>
  <c r="J26" i="7"/>
  <c r="J45" i="7" s="1"/>
  <c r="R26" i="7"/>
  <c r="R45" i="7" s="1"/>
  <c r="Z13" i="7"/>
  <c r="AA26" i="6"/>
  <c r="AA44" i="4"/>
  <c r="Z50" i="4"/>
  <c r="AA26" i="2"/>
  <c r="N45" i="1"/>
  <c r="W45" i="21"/>
  <c r="I45" i="14"/>
  <c r="T45" i="8"/>
  <c r="L45" i="5"/>
  <c r="I45" i="1"/>
  <c r="I45" i="21"/>
  <c r="Y45" i="21"/>
  <c r="C45" i="20"/>
  <c r="K45" i="20"/>
  <c r="S45" i="20"/>
  <c r="F45" i="19"/>
  <c r="N45" i="19"/>
  <c r="V45" i="19"/>
  <c r="I45" i="18"/>
  <c r="Q45" i="18"/>
  <c r="Y45" i="18"/>
  <c r="D45" i="17"/>
  <c r="L45" i="17"/>
  <c r="T45" i="17"/>
  <c r="H45" i="16"/>
  <c r="P45" i="16"/>
  <c r="I45" i="16"/>
  <c r="Q45" i="16"/>
  <c r="Y45" i="16"/>
  <c r="D45" i="15"/>
  <c r="L45" i="15"/>
  <c r="T45" i="15"/>
  <c r="J45" i="14"/>
  <c r="R45" i="14"/>
  <c r="AA45" i="14"/>
  <c r="H45" i="13"/>
  <c r="P45" i="13"/>
  <c r="Z50" i="13"/>
  <c r="Q45" i="12"/>
  <c r="I45" i="11"/>
  <c r="Q45" i="11"/>
  <c r="Z25" i="11"/>
  <c r="J45" i="10"/>
  <c r="R45" i="10"/>
  <c r="AA45" i="10"/>
  <c r="M45" i="8"/>
  <c r="E45" i="5"/>
  <c r="M45" i="5"/>
  <c r="U45" i="5"/>
  <c r="C45" i="4"/>
  <c r="K45" i="4"/>
  <c r="S45" i="4"/>
  <c r="J45" i="3"/>
  <c r="E26" i="11"/>
  <c r="E45" i="11" s="1"/>
  <c r="J44" i="11"/>
  <c r="R44" i="11"/>
  <c r="Q45" i="4"/>
  <c r="I45" i="20"/>
  <c r="Y44" i="20"/>
  <c r="Y45" i="20" s="1"/>
  <c r="T44" i="19"/>
  <c r="T45" i="19" s="1"/>
  <c r="G45" i="21"/>
  <c r="J45" i="20"/>
  <c r="Y45" i="14"/>
  <c r="H45" i="12"/>
  <c r="D45" i="8"/>
  <c r="D45" i="5"/>
  <c r="K26" i="2"/>
  <c r="J45" i="1"/>
  <c r="R45" i="1"/>
  <c r="Q26" i="1"/>
  <c r="Q45" i="1" s="1"/>
  <c r="J26" i="18"/>
  <c r="J45" i="18" s="1"/>
  <c r="R26" i="18"/>
  <c r="Z13" i="18"/>
  <c r="AA44" i="16"/>
  <c r="C45" i="14"/>
  <c r="K45" i="14"/>
  <c r="S45" i="14"/>
  <c r="Y45" i="13"/>
  <c r="Z13" i="12"/>
  <c r="J45" i="11"/>
  <c r="R45" i="11"/>
  <c r="AA45" i="11"/>
  <c r="C45" i="10"/>
  <c r="K45" i="10"/>
  <c r="S45" i="10"/>
  <c r="Z44" i="10"/>
  <c r="F26" i="8"/>
  <c r="F45" i="8" s="1"/>
  <c r="N26" i="8"/>
  <c r="N45" i="8" s="1"/>
  <c r="V26" i="8"/>
  <c r="V45" i="8" s="1"/>
  <c r="AA44" i="8"/>
  <c r="E26" i="7"/>
  <c r="E45" i="7" s="1"/>
  <c r="M26" i="7"/>
  <c r="M45" i="7" s="1"/>
  <c r="U26" i="7"/>
  <c r="U45" i="7" s="1"/>
  <c r="Z43" i="7"/>
  <c r="E45" i="6"/>
  <c r="M45" i="6"/>
  <c r="U45" i="6"/>
  <c r="F45" i="5"/>
  <c r="N45" i="5"/>
  <c r="V45" i="5"/>
  <c r="AA44" i="5"/>
  <c r="AA45" i="5" s="1"/>
  <c r="Y45" i="1"/>
  <c r="S45" i="19"/>
  <c r="Q45" i="14"/>
  <c r="L45" i="8"/>
  <c r="AA45" i="7"/>
  <c r="T45" i="5"/>
  <c r="AA26" i="21"/>
  <c r="AA45" i="21" s="1"/>
  <c r="J26" i="21"/>
  <c r="J45" i="21" s="1"/>
  <c r="R26" i="21"/>
  <c r="I45" i="19"/>
  <c r="Y45" i="19"/>
  <c r="C26" i="18"/>
  <c r="C45" i="18" s="1"/>
  <c r="K26" i="18"/>
  <c r="K45" i="18" s="1"/>
  <c r="S26" i="18"/>
  <c r="S45" i="18" s="1"/>
  <c r="AA26" i="18"/>
  <c r="AA45" i="18" s="1"/>
  <c r="F45" i="17"/>
  <c r="N45" i="17"/>
  <c r="AA26" i="16"/>
  <c r="C44" i="16"/>
  <c r="C45" i="16" s="1"/>
  <c r="K44" i="16"/>
  <c r="S44" i="16"/>
  <c r="S45" i="16" s="1"/>
  <c r="F26" i="15"/>
  <c r="F45" i="15" s="1"/>
  <c r="N26" i="15"/>
  <c r="N45" i="15" s="1"/>
  <c r="V26" i="15"/>
  <c r="V45" i="15" s="1"/>
  <c r="P45" i="14"/>
  <c r="J45" i="13"/>
  <c r="AA45" i="13"/>
  <c r="C26" i="12"/>
  <c r="K26" i="12"/>
  <c r="S26" i="12"/>
  <c r="C45" i="11"/>
  <c r="K45" i="11"/>
  <c r="S45" i="11"/>
  <c r="H45" i="11"/>
  <c r="P45" i="11"/>
  <c r="E26" i="9"/>
  <c r="E45" i="9" s="1"/>
  <c r="M26" i="9"/>
  <c r="M45" i="9" s="1"/>
  <c r="U26" i="9"/>
  <c r="U45" i="9" s="1"/>
  <c r="AA44" i="9"/>
  <c r="AA45" i="9" s="1"/>
  <c r="J44" i="9"/>
  <c r="C44" i="8"/>
  <c r="C45" i="8" s="1"/>
  <c r="K44" i="8"/>
  <c r="K45" i="8" s="1"/>
  <c r="S44" i="8"/>
  <c r="S45" i="8" s="1"/>
  <c r="F26" i="7"/>
  <c r="N26" i="7"/>
  <c r="V26" i="7"/>
  <c r="V45" i="7" s="1"/>
  <c r="N45" i="6"/>
  <c r="V45" i="6"/>
  <c r="F45" i="2"/>
  <c r="N45" i="2"/>
  <c r="V45" i="2"/>
  <c r="L45" i="2"/>
  <c r="Z50" i="2"/>
  <c r="C26" i="1"/>
  <c r="C45" i="1" s="1"/>
  <c r="K26" i="1"/>
  <c r="K45" i="1" s="1"/>
  <c r="S26" i="1"/>
  <c r="S45" i="1" s="1"/>
  <c r="AA26" i="1"/>
  <c r="F26" i="18"/>
  <c r="F45" i="18" s="1"/>
  <c r="N26" i="18"/>
  <c r="N45" i="18" s="1"/>
  <c r="V26" i="18"/>
  <c r="V45" i="18" s="1"/>
  <c r="M45" i="18"/>
  <c r="M45" i="17"/>
  <c r="M45" i="16"/>
  <c r="M45" i="15"/>
  <c r="X44" i="1"/>
  <c r="Z44" i="1" s="1"/>
  <c r="Z37" i="1"/>
  <c r="H45" i="21"/>
  <c r="P45" i="21"/>
  <c r="X45" i="21"/>
  <c r="Z45" i="21" s="1"/>
  <c r="Z26" i="21"/>
  <c r="H45" i="20"/>
  <c r="P45" i="20"/>
  <c r="X45" i="20"/>
  <c r="Z45" i="20" s="1"/>
  <c r="Z26" i="20"/>
  <c r="H45" i="19"/>
  <c r="P45" i="19"/>
  <c r="X45" i="19"/>
  <c r="Z45" i="19" s="1"/>
  <c r="Z26" i="19"/>
  <c r="X45" i="18"/>
  <c r="Z45" i="18" s="1"/>
  <c r="Z26" i="18"/>
  <c r="G45" i="17"/>
  <c r="O45" i="17"/>
  <c r="W45" i="17"/>
  <c r="G45" i="16"/>
  <c r="O45" i="16"/>
  <c r="W45" i="16"/>
  <c r="O45" i="15"/>
  <c r="AA44" i="1"/>
  <c r="U45" i="18"/>
  <c r="X45" i="17"/>
  <c r="Z45" i="17" s="1"/>
  <c r="Z26" i="17"/>
  <c r="U45" i="17"/>
  <c r="X45" i="16"/>
  <c r="Z45" i="16" s="1"/>
  <c r="Z26" i="16"/>
  <c r="U45" i="16"/>
  <c r="Z26" i="15"/>
  <c r="X45" i="15"/>
  <c r="Z45" i="15" s="1"/>
  <c r="U45" i="15"/>
  <c r="R45" i="21"/>
  <c r="R45" i="20"/>
  <c r="AA45" i="20"/>
  <c r="R45" i="19"/>
  <c r="AA45" i="19"/>
  <c r="R45" i="18"/>
  <c r="W45" i="1"/>
  <c r="H26" i="1"/>
  <c r="H45" i="1" s="1"/>
  <c r="P26" i="1"/>
  <c r="P45" i="1" s="1"/>
  <c r="X26" i="1"/>
  <c r="K45" i="21"/>
  <c r="S45" i="21"/>
  <c r="J45" i="17"/>
  <c r="R45" i="17"/>
  <c r="J45" i="16"/>
  <c r="R45" i="16"/>
  <c r="AA45" i="16"/>
  <c r="G45" i="13"/>
  <c r="O45" i="13"/>
  <c r="W45" i="13"/>
  <c r="E26" i="12"/>
  <c r="E45" i="12" s="1"/>
  <c r="M26" i="12"/>
  <c r="M45" i="12" s="1"/>
  <c r="U26" i="12"/>
  <c r="U45" i="12" s="1"/>
  <c r="L45" i="12"/>
  <c r="X45" i="12"/>
  <c r="T45" i="12"/>
  <c r="I45" i="10"/>
  <c r="Q45" i="10"/>
  <c r="Z13" i="21"/>
  <c r="Z13" i="20"/>
  <c r="Z13" i="19"/>
  <c r="Z13" i="17"/>
  <c r="Z13" i="16"/>
  <c r="Z13" i="15"/>
  <c r="G44" i="15"/>
  <c r="G45" i="15" s="1"/>
  <c r="O44" i="15"/>
  <c r="Z44" i="14"/>
  <c r="I45" i="13"/>
  <c r="Q45" i="13"/>
  <c r="X45" i="11"/>
  <c r="Z26" i="9"/>
  <c r="Y45" i="15"/>
  <c r="E45" i="14"/>
  <c r="M45" i="14"/>
  <c r="U45" i="14"/>
  <c r="Z45" i="14"/>
  <c r="D45" i="10"/>
  <c r="E45" i="2"/>
  <c r="M45" i="2"/>
  <c r="U45" i="2"/>
  <c r="F45" i="14"/>
  <c r="N45" i="14"/>
  <c r="V45" i="14"/>
  <c r="C45" i="13"/>
  <c r="K45" i="13"/>
  <c r="S45" i="13"/>
  <c r="D45" i="13"/>
  <c r="Z44" i="13"/>
  <c r="I45" i="12"/>
  <c r="Y45" i="12"/>
  <c r="F45" i="11"/>
  <c r="N45" i="11"/>
  <c r="V45" i="11"/>
  <c r="L45" i="10"/>
  <c r="X45" i="10"/>
  <c r="Z45" i="10" s="1"/>
  <c r="J45" i="9"/>
  <c r="R45" i="9"/>
  <c r="Z37" i="21"/>
  <c r="Z37" i="20"/>
  <c r="Z37" i="19"/>
  <c r="Z37" i="18"/>
  <c r="Z37" i="17"/>
  <c r="Z37" i="16"/>
  <c r="Z37" i="15"/>
  <c r="G45" i="14"/>
  <c r="O45" i="14"/>
  <c r="W45" i="14"/>
  <c r="L45" i="13"/>
  <c r="X45" i="13"/>
  <c r="J45" i="12"/>
  <c r="R45" i="12"/>
  <c r="G45" i="11"/>
  <c r="O45" i="11"/>
  <c r="W45" i="11"/>
  <c r="E45" i="10"/>
  <c r="M45" i="10"/>
  <c r="T45" i="10"/>
  <c r="C45" i="9"/>
  <c r="K45" i="9"/>
  <c r="S45" i="9"/>
  <c r="C44" i="15"/>
  <c r="C45" i="15" s="1"/>
  <c r="K44" i="15"/>
  <c r="K45" i="15" s="1"/>
  <c r="S44" i="15"/>
  <c r="S45" i="15" s="1"/>
  <c r="Z26" i="14"/>
  <c r="E45" i="13"/>
  <c r="M45" i="13"/>
  <c r="U45" i="13"/>
  <c r="T45" i="13"/>
  <c r="C45" i="12"/>
  <c r="K45" i="12"/>
  <c r="S45" i="12"/>
  <c r="AA45" i="12"/>
  <c r="Z26" i="11"/>
  <c r="F45" i="10"/>
  <c r="N45" i="10"/>
  <c r="V45" i="10"/>
  <c r="L45" i="9"/>
  <c r="Z26" i="7"/>
  <c r="D44" i="9"/>
  <c r="D45" i="9" s="1"/>
  <c r="L44" i="9"/>
  <c r="T44" i="9"/>
  <c r="T45" i="9" s="1"/>
  <c r="F45" i="6"/>
  <c r="Y45" i="6"/>
  <c r="I45" i="5"/>
  <c r="X44" i="5"/>
  <c r="Z44" i="5" s="1"/>
  <c r="Z37" i="5"/>
  <c r="G45" i="4"/>
  <c r="O45" i="4"/>
  <c r="W45" i="4"/>
  <c r="X44" i="4"/>
  <c r="Z44" i="4" s="1"/>
  <c r="Z37" i="4"/>
  <c r="N45" i="3"/>
  <c r="V45" i="3"/>
  <c r="X44" i="8"/>
  <c r="Z44" i="8" s="1"/>
  <c r="Z37" i="8"/>
  <c r="Z26" i="4"/>
  <c r="X44" i="3"/>
  <c r="Z44" i="3" s="1"/>
  <c r="Z37" i="3"/>
  <c r="C45" i="7"/>
  <c r="K45" i="7"/>
  <c r="S45" i="7"/>
  <c r="Z26" i="6"/>
  <c r="Y45" i="5"/>
  <c r="H45" i="3"/>
  <c r="P45" i="3"/>
  <c r="Z26" i="3"/>
  <c r="W45" i="2"/>
  <c r="X44" i="2"/>
  <c r="Z44" i="2" s="1"/>
  <c r="Z37" i="2"/>
  <c r="Z13" i="14"/>
  <c r="Z13" i="13"/>
  <c r="Z13" i="11"/>
  <c r="Z13" i="10"/>
  <c r="Z13" i="9"/>
  <c r="X44" i="9"/>
  <c r="Z44" i="9" s="1"/>
  <c r="Y45" i="8"/>
  <c r="D45" i="7"/>
  <c r="L45" i="7"/>
  <c r="T45" i="7"/>
  <c r="G45" i="5"/>
  <c r="O45" i="5"/>
  <c r="W45" i="5"/>
  <c r="J45" i="4"/>
  <c r="R45" i="4"/>
  <c r="AA45" i="4"/>
  <c r="H45" i="2"/>
  <c r="P45" i="2"/>
  <c r="Z26" i="2"/>
  <c r="G45" i="8"/>
  <c r="O45" i="8"/>
  <c r="W45" i="8"/>
  <c r="X44" i="7"/>
  <c r="Z44" i="7" s="1"/>
  <c r="Z37" i="7"/>
  <c r="J45" i="6"/>
  <c r="R45" i="6"/>
  <c r="AA45" i="6"/>
  <c r="H45" i="5"/>
  <c r="P45" i="5"/>
  <c r="X45" i="5"/>
  <c r="Z45" i="5" s="1"/>
  <c r="Z26" i="5"/>
  <c r="R45" i="3"/>
  <c r="AA45" i="3"/>
  <c r="H45" i="8"/>
  <c r="P45" i="8"/>
  <c r="Z26" i="8"/>
  <c r="F45" i="7"/>
  <c r="N45" i="7"/>
  <c r="C45" i="6"/>
  <c r="K45" i="6"/>
  <c r="S45" i="6"/>
  <c r="D45" i="4"/>
  <c r="C45" i="3"/>
  <c r="K45" i="3"/>
  <c r="S45" i="3"/>
  <c r="J45" i="2"/>
  <c r="R45" i="2"/>
  <c r="AA45" i="2"/>
  <c r="Z37" i="14"/>
  <c r="Z37" i="13"/>
  <c r="Z37" i="12"/>
  <c r="Z37" i="11"/>
  <c r="Z37" i="10"/>
  <c r="G45" i="7"/>
  <c r="O45" i="7"/>
  <c r="W45" i="7"/>
  <c r="D45" i="6"/>
  <c r="L45" i="6"/>
  <c r="T45" i="6"/>
  <c r="I45" i="6"/>
  <c r="X44" i="6"/>
  <c r="Z44" i="6" s="1"/>
  <c r="Z37" i="6"/>
  <c r="D45" i="3"/>
  <c r="C45" i="2"/>
  <c r="K45" i="2"/>
  <c r="S45" i="2"/>
  <c r="Z13" i="8"/>
  <c r="Z13" i="6"/>
  <c r="Z13" i="5"/>
  <c r="Z13" i="4"/>
  <c r="Z13" i="3"/>
  <c r="Z13" i="2"/>
  <c r="X45" i="6" l="1"/>
  <c r="Z45" i="6" s="1"/>
  <c r="X45" i="7"/>
  <c r="Z45" i="7" s="1"/>
  <c r="X45" i="8"/>
  <c r="Z45" i="8" s="1"/>
  <c r="X45" i="3"/>
  <c r="Z45" i="3" s="1"/>
  <c r="Z44" i="11"/>
  <c r="K45" i="16"/>
  <c r="Z45" i="13"/>
  <c r="Z45" i="11"/>
  <c r="Z45" i="12"/>
  <c r="X45" i="9"/>
  <c r="Z45" i="9" s="1"/>
  <c r="AA45" i="1"/>
  <c r="X45" i="2"/>
  <c r="Z45" i="2" s="1"/>
  <c r="X45" i="1"/>
  <c r="Z45" i="1" s="1"/>
  <c r="Z26" i="1"/>
  <c r="X45" i="4"/>
  <c r="Z45" i="4" s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<sst xmlns="http://schemas.openxmlformats.org/spreadsheetml/2006/main" count="2730" uniqueCount="100">
  <si>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</si>
  <si>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</si>
  <si>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</si>
  <si>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</si>
  <si>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</si>
  <si>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</si>
  <si>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</si>
  <si>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</si>
  <si>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</si>
  <si>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</si>
  <si>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</si>
  <si>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</si>
  <si>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</si>
  <si>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</si>
  <si>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</si>
  <si>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</si>
  <si>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</si>
  <si>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</si>
  <si>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</si>
  <si>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</si>
  <si>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</si>
  <si>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</si>
  <si>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</si>
  <si>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</si>
  <si>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</si>
  <si>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</si>
  <si>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</si>
  <si>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</si>
  <si>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</si>
  <si>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</si>
  <si>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</si>
  <si>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</si>
  <si>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</si>
  <si>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</si>
  <si>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</si>
  <si>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</si>
  <si>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</si>
  <si>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</si>
  <si>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</si>
  <si>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</si>
  <si>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</si>
  <si>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</si>
  <si>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</si>
  <si>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</si>
  <si>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</si>
  <si>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</si>
  <si>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</si>
  <si>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</si>
  <si>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</si>
  <si>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</si>
  <si>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</si>
  <si>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</si>
  <si>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</si>
  <si>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</si>
  <si>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</si>
  <si>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</si>
  <si>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</si>
  <si>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</si>
  <si>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</si>
  <si>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</si>
  <si>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</si>
  <si>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</si>
  <si>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</si>
  <si>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</si>
  <si>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</si>
  <si>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</si>
  <si>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</si>
  <si>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</si>
  <si>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</si>
  <si>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</si>
  <si>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</si>
  <si>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</si>
  <si>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</si>
  <si>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</si>
  <si>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</si>
  <si>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</si>
  <si>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1st Quarter ended 30 September 2025 (Figures Finalised as at 2025/10/28)</t>
  </si>
  <si>
    <t>Mpumalanga: Mkhondo (MP303) - Table C6 Quarterly Budget Statement - Financial Position ( Energy sources                                     ) for 1st Quarter ended 30 September 2025 (Figures Finalised as at 2025/10/28)</t>
  </si>
  <si>
    <t>Mpumalanga: Pixley Ka Seme (MP) (MP304) - Table C6 Quarterly Budget Statement - Financial Position ( Energy sources                                     ) for 1st Quarter ended 30 September 2025 (Figures Finalised as at 2025/10/28)</t>
  </si>
  <si>
    <t>Mpumalanga: Lekwa (MP305) - Table C6 Quarterly Budget Statement - Financial Position ( Energy sources                                     ) for 1st Quarter ended 30 September 2025 (Figures Finalised as at 2025/10/28)</t>
  </si>
  <si>
    <t>Mpumalanga: Dipaleseng (MP306) - Table C6 Quarterly Budget Statement - Financial Position ( Energy sources                                     ) for 1st Quarter ended 30 September 2025 (Figures Finalised as at 2025/10/28)</t>
  </si>
  <si>
    <t>Mpumalanga: Govan Mbeki (MP307) - Table C6 Quarterly Budget Statement - Financial Position ( Energy sources                                     ) for 1st Quarter ended 30 September 2025 (Figures Finalised as at 2025/10/28)</t>
  </si>
  <si>
    <t>Mpumalanga: Gert Sibande (DC30) - Table C6 Quarterly Budget Statement - Financial Position ( Energy sources                                     ) for 1st Quarter ended 30 September 2025 (Figures Finalised as at 2025/10/28)</t>
  </si>
  <si>
    <t>Mpumalanga: Victor Khanye (MP311) - Table C6 Quarterly Budget Statement - Financial Position ( Energy sources                                     ) for 1st Quarter ended 30 September 2025 (Figures Finalised as at 2025/10/28)</t>
  </si>
  <si>
    <t>Mpumalanga: Emalahleni (MP) (MP312) - Table C6 Quarterly Budget Statement - Financial Position ( Energy sources                                     ) for 1st Quarter ended 30 September 2025 (Figures Finalised as at 2025/10/28)</t>
  </si>
  <si>
    <t>Mpumalanga: Steve Tshwete (MP313) - Table C6 Quarterly Budget Statement - Financial Position ( Energy sources                                     ) for 1st Quarter ended 30 September 2025 (Figures Finalised as at 2025/10/28)</t>
  </si>
  <si>
    <t>Mpumalanga: Emakhazeni (MP314) - Table C6 Quarterly Budget Statement - Financial Position ( Energy sources                                     ) for 1st Quarter ended 30 September 2025 (Figures Finalised as at 2025/10/28)</t>
  </si>
  <si>
    <t>Mpumalanga: Thembisile Hani (MP315) - Table C6 Quarterly Budget Statement - Financial Position ( Energy sources                                     ) for 1st Quarter ended 30 September 2025 (Figures Finalised as at 2025/10/28)</t>
  </si>
  <si>
    <t>Mpumalanga: Dr J.S. Moroka (MP316) - Table C6 Quarterly Budget Statement - Financial Position ( Energy sources                                     ) for 1st Quarter ended 30 September 2025 (Figures Finalised as at 2025/10/28)</t>
  </si>
  <si>
    <t>Mpumalanga: Nkangala (DC31) - Table C6 Quarterly Budget Statement - Financial Position ( Energy sources                                     ) for 1st Quarter ended 30 September 2025 (Figures Finalised as at 2025/10/28)</t>
  </si>
  <si>
    <t>Mpumalanga: Thaba Chweu (MP321) - Table C6 Quarterly Budget Statement - Financial Position ( Energy sources                                     ) for 1st Quarter ended 30 September 2025 (Figures Finalised as at 2025/10/28)</t>
  </si>
  <si>
    <t>Mpumalanga: Nkomazi (MP324) - Table C6 Quarterly Budget Statement - Financial Position ( Energy sources                                     ) for 1st Quarter ended 30 September 2025 (Figures Finalised as at 2025/10/28)</t>
  </si>
  <si>
    <t>Mpumalanga: Bushbuckridge (MP325) - Table C6 Quarterly Budget Statement - Financial Position ( Energy sources                                     ) for 1st Quarter ended 30 September 2025 (Figures Finalised as at 2025/10/28)</t>
  </si>
  <si>
    <t>Mpumalanga: City of Mbombela (MP326) - Table C6 Quarterly Budget Statement - Financial Position ( Energy sources                                     ) for 1st Quarter ended 30 September 2025 (Figures Finalised as at 2025/10/28)</t>
  </si>
  <si>
    <t>Mpumalanga: Ehlanzeni (DC32) - Table C6 Quarterly Budget Statement - Financial Position ( Energy sources                                     ) for 1st Quarter ended 30 September 2025 (Figures Finalised as at 2025/10/28)</t>
  </si>
  <si>
    <t>Summary - Table C6 Quarterly Budget Statement - Financial Position ( Energy sources  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</si>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</sst>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704200408</v>
      </c>
      <c r="D6" s="18"/>
      <c r="E6" s="19">
        <v>-108891191</v>
      </c>
      <c r="F6" s="20">
        <v>-108891191</v>
      </c>
      <c r="G6" s="20">
        <v>777160232</v>
      </c>
      <c r="H6" s="20">
        <v>36521470</v>
      </c>
      <c r="I6" s="20">
        <v>27700500</v>
      </c>
      <c r="J6" s="20">
        <v>841382202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841382202</v>
      </c>
      <c r="X6" s="20">
        <v>-11220538</v>
      </c>
      <c r="Y6" s="20">
        <v>852602740</v>
      </c>
      <c r="Z6" s="21">
        <v>-7598.5905488667304</v>
      </c>
      <c r="AA6" s="22">
        <v>-108891191</v>
      </c>
    </row>
    <row r="7" spans="1:27" x14ac:dyDescent="0.25">
      <c r="A7" s="23" t="s">
        <v>35</v>
      </c>
      <c r="B7" s="17" t="s">
        <v>32</v>
      </c>
      <c r="C7" s="18">
        <v>135684470</v>
      </c>
      <c r="D7" s="18"/>
      <c r="E7" s="19">
        <v>42820580</v>
      </c>
      <c r="F7" s="20">
        <v>42820580</v>
      </c>
      <c r="G7" s="20">
        <v>144460747</v>
      </c>
      <c r="H7" s="20">
        <v>-6963483</v>
      </c>
      <c r="I7" s="20">
        <v>133503</v>
      </c>
      <c r="J7" s="20">
        <v>137630767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137630767</v>
      </c>
      <c r="X7" s="20">
        <v>31929520</v>
      </c>
      <c r="Y7" s="20">
        <v>105701247</v>
      </c>
      <c r="Z7" s="21">
        <v>331.04552464302628</v>
      </c>
      <c r="AA7" s="22">
        <v>42820580</v>
      </c>
    </row>
    <row r="8" spans="1:27" x14ac:dyDescent="0.25">
      <c r="A8" s="23" t="s">
        <v>36</v>
      </c>
      <c r="B8" s="17" t="s">
        <v>32</v>
      </c>
      <c r="C8" s="18">
        <v>-83292848</v>
      </c>
      <c r="D8" s="18"/>
      <c r="E8" s="19">
        <v>7633692</v>
      </c>
      <c r="F8" s="20">
        <v>7633692</v>
      </c>
      <c r="G8" s="20">
        <v>-81879939</v>
      </c>
      <c r="H8" s="20">
        <v>1587023</v>
      </c>
      <c r="I8" s="20">
        <v>1653765</v>
      </c>
      <c r="J8" s="20">
        <v>-78639151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-78639151</v>
      </c>
      <c r="X8" s="20">
        <v>2140710</v>
      </c>
      <c r="Y8" s="20">
        <v>-80779861</v>
      </c>
      <c r="Z8" s="21">
        <v>-3773.5079015840538</v>
      </c>
      <c r="AA8" s="22">
        <v>7633692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381715</v>
      </c>
      <c r="D10" s="18"/>
      <c r="E10" s="19">
        <v>15920267</v>
      </c>
      <c r="F10" s="20">
        <v>15920267</v>
      </c>
      <c r="G10" s="20">
        <v>381716</v>
      </c>
      <c r="H10" s="20"/>
      <c r="I10" s="20"/>
      <c r="J10" s="20">
        <v>381716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381716</v>
      </c>
      <c r="X10" s="20">
        <v>15920267</v>
      </c>
      <c r="Y10" s="20">
        <v>-15538551</v>
      </c>
      <c r="Z10" s="21">
        <v>-97.602326644396101</v>
      </c>
      <c r="AA10" s="22">
        <v>15920267</v>
      </c>
    </row>
    <row r="11" spans="1:27" x14ac:dyDescent="0.25">
      <c r="A11" s="23" t="s">
        <v>39</v>
      </c>
      <c r="B11" s="17" t="s">
        <v>32</v>
      </c>
      <c r="C11" s="18">
        <v>-75828568</v>
      </c>
      <c r="D11" s="18"/>
      <c r="E11" s="19"/>
      <c r="F11" s="20"/>
      <c r="G11" s="24">
        <v>-173421520</v>
      </c>
      <c r="H11" s="24">
        <v>-669718</v>
      </c>
      <c r="I11" s="24">
        <v>-14168241</v>
      </c>
      <c r="J11" s="20">
        <v>-188259479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-188259479</v>
      </c>
      <c r="X11" s="20"/>
      <c r="Y11" s="24">
        <v>-188259479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-159453</v>
      </c>
      <c r="D12" s="18"/>
      <c r="E12" s="19"/>
      <c r="F12" s="20"/>
      <c r="G12" s="20">
        <v>-159453</v>
      </c>
      <c r="H12" s="20"/>
      <c r="I12" s="20"/>
      <c r="J12" s="20">
        <v>-159453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-159453</v>
      </c>
      <c r="X12" s="20"/>
      <c r="Y12" s="20">
        <v>-159453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680985724</v>
      </c>
      <c r="D13" s="29">
        <f>SUM(D6:D12)</f>
        <v>0</v>
      </c>
      <c r="E13" s="30">
        <f t="shared" si="0"/>
        <v>-42516652</v>
      </c>
      <c r="F13" s="31">
        <f t="shared" si="0"/>
        <v>-42516652</v>
      </c>
      <c r="G13" s="31">
        <f t="shared" si="0"/>
        <v>666541783</v>
      </c>
      <c r="H13" s="31">
        <f t="shared" si="0"/>
        <v>30475292</v>
      </c>
      <c r="I13" s="31">
        <f t="shared" si="0"/>
        <v>15319527</v>
      </c>
      <c r="J13" s="31">
        <f t="shared" si="0"/>
        <v>712336602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712336602</v>
      </c>
      <c r="X13" s="31">
        <f t="shared" si="0"/>
        <v>38769959</v>
      </c>
      <c r="Y13" s="31">
        <f t="shared" si="0"/>
        <v>673566643</v>
      </c>
      <c r="Z13" s="32">
        <f>+IF(X13&lt;&gt;0,+(Y13/X13)*100,0)</f>
        <v>1737.3416438227341</v>
      </c>
      <c r="AA13" s="33">
        <f>SUM(AA6:AA12)</f>
        <v>-42516652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48311120</v>
      </c>
      <c r="F16" s="20">
        <v>48311120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48311120</v>
      </c>
      <c r="Y16" s="20">
        <v>-7560720</v>
      </c>
      <c r="Z16" s="21">
        <v>-15.650061517927963</v>
      </c>
      <c r="AA16" s="22">
        <v>48311120</v>
      </c>
    </row>
    <row r="17" spans="1:27" x14ac:dyDescent="0.25">
      <c r="A17" s="23" t="s">
        <v>45</v>
      </c>
      <c r="B17" s="17" t="s">
        <v>32</v>
      </c>
      <c r="C17" s="18">
        <v>1040861056</v>
      </c>
      <c r="D17" s="18"/>
      <c r="E17" s="19">
        <v>2678551315</v>
      </c>
      <c r="F17" s="20">
        <v>2678551315</v>
      </c>
      <c r="G17" s="24">
        <v>1039728592</v>
      </c>
      <c r="H17" s="24">
        <v>6380509</v>
      </c>
      <c r="I17" s="24">
        <v>2480405</v>
      </c>
      <c r="J17" s="20">
        <v>1048589506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1048589506</v>
      </c>
      <c r="X17" s="20">
        <v>2662768782</v>
      </c>
      <c r="Y17" s="24">
        <v>-1614179276</v>
      </c>
      <c r="Z17" s="25">
        <v>-60.620331998469403</v>
      </c>
      <c r="AA17" s="26">
        <v>2678551315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26791</v>
      </c>
      <c r="D24" s="18"/>
      <c r="E24" s="19"/>
      <c r="F24" s="20"/>
      <c r="G24" s="24">
        <v>34418</v>
      </c>
      <c r="H24" s="24">
        <v>-7626</v>
      </c>
      <c r="I24" s="24"/>
      <c r="J24" s="20">
        <v>26792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26792</v>
      </c>
      <c r="X24" s="20"/>
      <c r="Y24" s="24">
        <v>26792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1081947964</v>
      </c>
      <c r="D25" s="29">
        <f t="shared" ref="D25:Y25" si="1">SUM(D15:D24)</f>
        <v>0</v>
      </c>
      <c r="E25" s="35">
        <f t="shared" si="1"/>
        <v>2726862435</v>
      </c>
      <c r="F25" s="36">
        <f t="shared" si="1"/>
        <v>2726862435</v>
      </c>
      <c r="G25" s="36">
        <f t="shared" si="1"/>
        <v>1080823127</v>
      </c>
      <c r="H25" s="36">
        <f t="shared" si="1"/>
        <v>6372883</v>
      </c>
      <c r="I25" s="36">
        <f t="shared" si="1"/>
        <v>2480405</v>
      </c>
      <c r="J25" s="36">
        <f t="shared" si="1"/>
        <v>1089676415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1089676415</v>
      </c>
      <c r="X25" s="36">
        <f t="shared" si="1"/>
        <v>2711079902</v>
      </c>
      <c r="Y25" s="36">
        <f t="shared" si="1"/>
        <v>-1621403487</v>
      </c>
      <c r="Z25" s="37">
        <f>+IF(X25&lt;&gt;0,+(Y25/X25)*100,0)</f>
        <v>-59.806554790357481</v>
      </c>
      <c r="AA25" s="38">
        <f>SUM(AA15:AA24)</f>
        <v>2726862435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1762933688</v>
      </c>
      <c r="D26" s="29">
        <f>+D13+D25</f>
        <v>0</v>
      </c>
      <c r="E26" s="30">
        <f t="shared" si="2"/>
        <v>2684345783</v>
      </c>
      <c r="F26" s="31">
        <f t="shared" si="2"/>
        <v>2684345783</v>
      </c>
      <c r="G26" s="31">
        <f t="shared" si="2"/>
        <v>1747364910</v>
      </c>
      <c r="H26" s="31">
        <f t="shared" si="2"/>
        <v>36848175</v>
      </c>
      <c r="I26" s="31">
        <f t="shared" si="2"/>
        <v>17799932</v>
      </c>
      <c r="J26" s="31">
        <f t="shared" si="2"/>
        <v>1802013017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1802013017</v>
      </c>
      <c r="X26" s="31">
        <f t="shared" si="2"/>
        <v>2749849861</v>
      </c>
      <c r="Y26" s="31">
        <f t="shared" si="2"/>
        <v>-947836844</v>
      </c>
      <c r="Z26" s="32">
        <f>+IF(X26&lt;&gt;0,+(Y26/X26)*100,0)</f>
        <v>-34.468676179117402</v>
      </c>
      <c r="AA26" s="33">
        <f>+AA13+AA25</f>
        <v>2684345783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153947543</v>
      </c>
      <c r="D32" s="18"/>
      <c r="E32" s="19">
        <v>179473145</v>
      </c>
      <c r="F32" s="20">
        <v>179473145</v>
      </c>
      <c r="G32" s="20">
        <v>135212471</v>
      </c>
      <c r="H32" s="20">
        <v>1973771</v>
      </c>
      <c r="I32" s="20">
        <v>-1286234</v>
      </c>
      <c r="J32" s="20">
        <v>135900008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135900008</v>
      </c>
      <c r="X32" s="20">
        <v>179473145</v>
      </c>
      <c r="Y32" s="20">
        <v>-43573137</v>
      </c>
      <c r="Z32" s="21">
        <v>-24.278360419883434</v>
      </c>
      <c r="AA32" s="22">
        <v>179473145</v>
      </c>
    </row>
    <row r="33" spans="1:27" x14ac:dyDescent="0.25">
      <c r="A33" s="23" t="s">
        <v>60</v>
      </c>
      <c r="B33" s="17" t="s">
        <v>32</v>
      </c>
      <c r="C33" s="18">
        <v>988047337</v>
      </c>
      <c r="D33" s="18"/>
      <c r="E33" s="19"/>
      <c r="F33" s="20"/>
      <c r="G33" s="20">
        <v>1062788905</v>
      </c>
      <c r="H33" s="20">
        <v>53990885</v>
      </c>
      <c r="I33" s="20">
        <v>30874992</v>
      </c>
      <c r="J33" s="20">
        <v>1147654782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1147654782</v>
      </c>
      <c r="X33" s="20"/>
      <c r="Y33" s="20">
        <v>1147654782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21140566</v>
      </c>
      <c r="D34" s="18"/>
      <c r="E34" s="19"/>
      <c r="F34" s="20"/>
      <c r="G34" s="20">
        <v>102298654</v>
      </c>
      <c r="H34" s="20">
        <v>891050</v>
      </c>
      <c r="I34" s="20"/>
      <c r="J34" s="20">
        <v>103189704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103189704</v>
      </c>
      <c r="X34" s="20"/>
      <c r="Y34" s="20">
        <v>103189704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6586632</v>
      </c>
      <c r="D35" s="18"/>
      <c r="E35" s="19">
        <v>6261330</v>
      </c>
      <c r="F35" s="20">
        <v>6261330</v>
      </c>
      <c r="G35" s="20">
        <v>6746731</v>
      </c>
      <c r="H35" s="20">
        <v>286215</v>
      </c>
      <c r="I35" s="20">
        <v>15358</v>
      </c>
      <c r="J35" s="20">
        <v>7048304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7048304</v>
      </c>
      <c r="X35" s="20">
        <v>1565331</v>
      </c>
      <c r="Y35" s="20">
        <v>5482973</v>
      </c>
      <c r="Z35" s="21">
        <v>350.27562860506822</v>
      </c>
      <c r="AA35" s="22">
        <v>6261330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1170210118</v>
      </c>
      <c r="D37" s="29">
        <f t="shared" ref="D37:Y37" si="3">SUM(D29:D36)</f>
        <v>0</v>
      </c>
      <c r="E37" s="30">
        <f t="shared" si="3"/>
        <v>185734475</v>
      </c>
      <c r="F37" s="31">
        <f t="shared" si="3"/>
        <v>185734475</v>
      </c>
      <c r="G37" s="31">
        <f t="shared" si="3"/>
        <v>1307534801</v>
      </c>
      <c r="H37" s="31">
        <f t="shared" si="3"/>
        <v>57141921</v>
      </c>
      <c r="I37" s="31">
        <f t="shared" si="3"/>
        <v>29604116</v>
      </c>
      <c r="J37" s="31">
        <f t="shared" si="3"/>
        <v>1394280838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1394280838</v>
      </c>
      <c r="X37" s="31">
        <f t="shared" si="3"/>
        <v>181038476</v>
      </c>
      <c r="Y37" s="31">
        <f t="shared" si="3"/>
        <v>1213242362</v>
      </c>
      <c r="Z37" s="32">
        <f>+IF(X37&lt;&gt;0,+(Y37/X37)*100,0)</f>
        <v>670.157189127023</v>
      </c>
      <c r="AA37" s="33">
        <f>SUM(AA29:AA36)</f>
        <v>185734475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93815659</v>
      </c>
      <c r="F40" s="20">
        <v>93815659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93815659</v>
      </c>
      <c r="Y40" s="20">
        <v>-93815659</v>
      </c>
      <c r="Z40" s="21">
        <v>-100</v>
      </c>
      <c r="AA40" s="22">
        <v>93815659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93815659</v>
      </c>
      <c r="F43" s="36">
        <f t="shared" si="4"/>
        <v>93815659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93815659</v>
      </c>
      <c r="Y43" s="36">
        <f t="shared" si="4"/>
        <v>-93815659</v>
      </c>
      <c r="Z43" s="37">
        <f>+IF(X43&lt;&gt;0,+(Y43/X43)*100,0)</f>
        <v>-100</v>
      </c>
      <c r="AA43" s="38">
        <f>SUM(AA39:AA42)</f>
        <v>93815659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1170210118</v>
      </c>
      <c r="D44" s="29">
        <f>+D37+D43</f>
        <v>0</v>
      </c>
      <c r="E44" s="30">
        <f t="shared" si="5"/>
        <v>279550134</v>
      </c>
      <c r="F44" s="31">
        <f t="shared" si="5"/>
        <v>279550134</v>
      </c>
      <c r="G44" s="31">
        <f t="shared" si="5"/>
        <v>1307534801</v>
      </c>
      <c r="H44" s="31">
        <f t="shared" si="5"/>
        <v>57141921</v>
      </c>
      <c r="I44" s="31">
        <f t="shared" si="5"/>
        <v>29604116</v>
      </c>
      <c r="J44" s="31">
        <f t="shared" si="5"/>
        <v>1394280838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1394280838</v>
      </c>
      <c r="X44" s="31">
        <f t="shared" si="5"/>
        <v>274854135</v>
      </c>
      <c r="Y44" s="31">
        <f t="shared" si="5"/>
        <v>1119426703</v>
      </c>
      <c r="Z44" s="32">
        <f>+IF(X44&lt;&gt;0,+(Y44/X44)*100,0)</f>
        <v>407.28028450436085</v>
      </c>
      <c r="AA44" s="33">
        <f>+AA37+AA43</f>
        <v>279550134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592723570</v>
      </c>
      <c r="D45" s="42">
        <f t="shared" si="6"/>
        <v>0</v>
      </c>
      <c r="E45" s="43">
        <f t="shared" si="6"/>
        <v>2404795649</v>
      </c>
      <c r="F45" s="44">
        <f t="shared" si="6"/>
        <v>2404795649</v>
      </c>
      <c r="G45" s="44">
        <f t="shared" si="6"/>
        <v>439830109</v>
      </c>
      <c r="H45" s="44">
        <f t="shared" si="6"/>
        <v>-20293746</v>
      </c>
      <c r="I45" s="44">
        <f t="shared" si="6"/>
        <v>-11804184</v>
      </c>
      <c r="J45" s="44">
        <f t="shared" si="6"/>
        <v>407732179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407732179</v>
      </c>
      <c r="X45" s="44">
        <f t="shared" si="6"/>
        <v>2474995726</v>
      </c>
      <c r="Y45" s="44">
        <f t="shared" si="6"/>
        <v>-2067263547</v>
      </c>
      <c r="Z45" s="45">
        <f>+IF(X45&lt;&gt;0,+(Y45/X45)*100,0)</f>
        <v>-83.52594411712532</v>
      </c>
      <c r="AA45" s="46">
        <f>+AA26-AA44</f>
        <v>2404795649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1766670481</v>
      </c>
      <c r="D47" s="18"/>
      <c r="E47" s="19">
        <v>2446980628</v>
      </c>
      <c r="F47" s="20">
        <v>2446980628</v>
      </c>
      <c r="G47" s="20">
        <v>1803369239</v>
      </c>
      <c r="H47" s="20">
        <v>-10189374</v>
      </c>
      <c r="I47" s="20">
        <v>-42273777</v>
      </c>
      <c r="J47" s="20">
        <v>1750906088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1750906088</v>
      </c>
      <c r="X47" s="20">
        <v>2517180707</v>
      </c>
      <c r="Y47" s="20">
        <v>-766274619</v>
      </c>
      <c r="Z47" s="47">
        <v>-30.441780237274003</v>
      </c>
      <c r="AA47" s="22">
        <v>2446980628</v>
      </c>
    </row>
    <row r="48" spans="1:27" x14ac:dyDescent="0.25">
      <c r="A48" s="23" t="s">
        <v>73</v>
      </c>
      <c r="B48" s="17" t="s">
        <v>32</v>
      </c>
      <c r="C48" s="18">
        <v>146585</v>
      </c>
      <c r="D48" s="18"/>
      <c r="E48" s="19"/>
      <c r="F48" s="20"/>
      <c r="G48" s="20">
        <v>180356</v>
      </c>
      <c r="H48" s="20">
        <v>74507</v>
      </c>
      <c r="I48" s="20">
        <v>49654</v>
      </c>
      <c r="J48" s="20">
        <v>304517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304517</v>
      </c>
      <c r="X48" s="20"/>
      <c r="Y48" s="20">
        <v>304517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1766817066</v>
      </c>
      <c r="D50" s="50">
        <f t="shared" ref="D50:Y50" si="7">SUM(D47:D49)</f>
        <v>0</v>
      </c>
      <c r="E50" s="51">
        <f t="shared" si="7"/>
        <v>2446980628</v>
      </c>
      <c r="F50" s="52">
        <f t="shared" si="7"/>
        <v>2446980628</v>
      </c>
      <c r="G50" s="52">
        <f t="shared" si="7"/>
        <v>1803549595</v>
      </c>
      <c r="H50" s="52">
        <f t="shared" si="7"/>
        <v>-10114867</v>
      </c>
      <c r="I50" s="52">
        <f t="shared" si="7"/>
        <v>-42224123</v>
      </c>
      <c r="J50" s="52">
        <f t="shared" si="7"/>
        <v>1751210605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1751210605</v>
      </c>
      <c r="X50" s="52">
        <f t="shared" si="7"/>
        <v>2517180707</v>
      </c>
      <c r="Y50" s="52">
        <f t="shared" si="7"/>
        <v>-765970102</v>
      </c>
      <c r="Z50" s="53">
        <f>+IF(X50&lt;&gt;0,+(Y50/X50)*100,0)</f>
        <v>-30.429682695005656</v>
      </c>
      <c r="AA50" s="54">
        <f>SUM(AA47:AA49)</f>
        <v>2446980628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83800288</v>
      </c>
      <c r="D7" s="18"/>
      <c r="E7" s="19">
        <v>206695564</v>
      </c>
      <c r="F7" s="20">
        <v>206695564</v>
      </c>
      <c r="G7" s="20">
        <v>118922758</v>
      </c>
      <c r="H7" s="20">
        <v>-28120127</v>
      </c>
      <c r="I7" s="20">
        <v>2760040</v>
      </c>
      <c r="J7" s="20">
        <v>93562671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93562671</v>
      </c>
      <c r="X7" s="20">
        <v>51673896</v>
      </c>
      <c r="Y7" s="20">
        <v>41888775</v>
      </c>
      <c r="Z7" s="21">
        <v>81.063705744192376</v>
      </c>
      <c r="AA7" s="22">
        <v>206695564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83800288</v>
      </c>
      <c r="D13" s="29">
        <f>SUM(D6:D12)</f>
        <v>0</v>
      </c>
      <c r="E13" s="30">
        <f t="shared" si="0"/>
        <v>206695564</v>
      </c>
      <c r="F13" s="31">
        <f t="shared" si="0"/>
        <v>206695564</v>
      </c>
      <c r="G13" s="31">
        <f t="shared" si="0"/>
        <v>118922758</v>
      </c>
      <c r="H13" s="31">
        <f t="shared" si="0"/>
        <v>-28120127</v>
      </c>
      <c r="I13" s="31">
        <f t="shared" si="0"/>
        <v>2760040</v>
      </c>
      <c r="J13" s="31">
        <f t="shared" si="0"/>
        <v>93562671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93562671</v>
      </c>
      <c r="X13" s="31">
        <f t="shared" si="0"/>
        <v>51673896</v>
      </c>
      <c r="Y13" s="31">
        <f t="shared" si="0"/>
        <v>41888775</v>
      </c>
      <c r="Z13" s="32">
        <f>+IF(X13&lt;&gt;0,+(Y13/X13)*100,0)</f>
        <v>81.063705744192376</v>
      </c>
      <c r="AA13" s="33">
        <f>SUM(AA6:AA12)</f>
        <v>206695564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349263707</v>
      </c>
      <c r="D17" s="18"/>
      <c r="E17" s="19">
        <v>363743666</v>
      </c>
      <c r="F17" s="20">
        <v>363743666</v>
      </c>
      <c r="G17" s="24">
        <v>367306880</v>
      </c>
      <c r="H17" s="24">
        <v>-18043174</v>
      </c>
      <c r="I17" s="24">
        <v>1618350</v>
      </c>
      <c r="J17" s="20">
        <v>350882056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350882056</v>
      </c>
      <c r="X17" s="20">
        <v>90935937</v>
      </c>
      <c r="Y17" s="24">
        <v>259946119</v>
      </c>
      <c r="Z17" s="25">
        <v>285.8563155290301</v>
      </c>
      <c r="AA17" s="26">
        <v>363743666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349263707</v>
      </c>
      <c r="D25" s="29">
        <f t="shared" ref="D25:Y25" si="1">SUM(D15:D24)</f>
        <v>0</v>
      </c>
      <c r="E25" s="35">
        <f t="shared" si="1"/>
        <v>363743666</v>
      </c>
      <c r="F25" s="36">
        <f t="shared" si="1"/>
        <v>363743666</v>
      </c>
      <c r="G25" s="36">
        <f t="shared" si="1"/>
        <v>367306880</v>
      </c>
      <c r="H25" s="36">
        <f t="shared" si="1"/>
        <v>-18043174</v>
      </c>
      <c r="I25" s="36">
        <f t="shared" si="1"/>
        <v>1618350</v>
      </c>
      <c r="J25" s="36">
        <f t="shared" si="1"/>
        <v>350882056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350882056</v>
      </c>
      <c r="X25" s="36">
        <f t="shared" si="1"/>
        <v>90935937</v>
      </c>
      <c r="Y25" s="36">
        <f t="shared" si="1"/>
        <v>259946119</v>
      </c>
      <c r="Z25" s="37">
        <f>+IF(X25&lt;&gt;0,+(Y25/X25)*100,0)</f>
        <v>285.8563155290301</v>
      </c>
      <c r="AA25" s="38">
        <f>SUM(AA15:AA24)</f>
        <v>363743666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433063995</v>
      </c>
      <c r="D26" s="29">
        <f>+D13+D25</f>
        <v>0</v>
      </c>
      <c r="E26" s="30">
        <f t="shared" si="2"/>
        <v>570439230</v>
      </c>
      <c r="F26" s="31">
        <f t="shared" si="2"/>
        <v>570439230</v>
      </c>
      <c r="G26" s="31">
        <f t="shared" si="2"/>
        <v>486229638</v>
      </c>
      <c r="H26" s="31">
        <f t="shared" si="2"/>
        <v>-46163301</v>
      </c>
      <c r="I26" s="31">
        <f t="shared" si="2"/>
        <v>4378390</v>
      </c>
      <c r="J26" s="31">
        <f t="shared" si="2"/>
        <v>444444727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444444727</v>
      </c>
      <c r="X26" s="31">
        <f t="shared" si="2"/>
        <v>142609833</v>
      </c>
      <c r="Y26" s="31">
        <f t="shared" si="2"/>
        <v>301834894</v>
      </c>
      <c r="Z26" s="32">
        <f>+IF(X26&lt;&gt;0,+(Y26/X26)*100,0)</f>
        <v>211.65082915425612</v>
      </c>
      <c r="AA26" s="33">
        <f>+AA13+AA25</f>
        <v>570439230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23754446</v>
      </c>
      <c r="D31" s="18"/>
      <c r="E31" s="19">
        <v>21529890</v>
      </c>
      <c r="F31" s="20">
        <v>21529890</v>
      </c>
      <c r="G31" s="20">
        <v>23832207</v>
      </c>
      <c r="H31" s="20">
        <v>-11266</v>
      </c>
      <c r="I31" s="20">
        <v>64912</v>
      </c>
      <c r="J31" s="20">
        <v>23885853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23885853</v>
      </c>
      <c r="X31" s="20">
        <v>5382471</v>
      </c>
      <c r="Y31" s="20">
        <v>18503382</v>
      </c>
      <c r="Z31" s="21">
        <v>343.77114154446906</v>
      </c>
      <c r="AA31" s="22">
        <v>21529890</v>
      </c>
    </row>
    <row r="32" spans="1:27" x14ac:dyDescent="0.25">
      <c r="A32" s="23" t="s">
        <v>59</v>
      </c>
      <c r="B32" s="17" t="s">
        <v>32</v>
      </c>
      <c r="C32" s="18">
        <v>142772866</v>
      </c>
      <c r="D32" s="18"/>
      <c r="E32" s="19"/>
      <c r="F32" s="20"/>
      <c r="G32" s="20">
        <v>142772867</v>
      </c>
      <c r="H32" s="20"/>
      <c r="I32" s="20"/>
      <c r="J32" s="20">
        <v>142772867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142772867</v>
      </c>
      <c r="X32" s="20">
        <v>-6</v>
      </c>
      <c r="Y32" s="20">
        <v>142772873</v>
      </c>
      <c r="Z32" s="21">
        <v>-2379547883.333333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>
        <v>8333204</v>
      </c>
      <c r="F33" s="20">
        <v>8333204</v>
      </c>
      <c r="G33" s="20">
        <v>13077203</v>
      </c>
      <c r="H33" s="20">
        <v>-7316000</v>
      </c>
      <c r="I33" s="20"/>
      <c r="J33" s="20">
        <v>5761203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5761203</v>
      </c>
      <c r="X33" s="20">
        <v>2083296</v>
      </c>
      <c r="Y33" s="20">
        <v>3677907</v>
      </c>
      <c r="Z33" s="21">
        <v>176.54269964517763</v>
      </c>
      <c r="AA33" s="22">
        <v>8333204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17522086</v>
      </c>
      <c r="D35" s="18"/>
      <c r="E35" s="19">
        <v>16919102</v>
      </c>
      <c r="F35" s="20">
        <v>16919102</v>
      </c>
      <c r="G35" s="20">
        <v>22076389</v>
      </c>
      <c r="H35" s="20">
        <v>-3549127</v>
      </c>
      <c r="I35" s="20">
        <v>326132</v>
      </c>
      <c r="J35" s="20">
        <v>18853394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18853394</v>
      </c>
      <c r="X35" s="20">
        <v>4229775</v>
      </c>
      <c r="Y35" s="20">
        <v>14623619</v>
      </c>
      <c r="Z35" s="21">
        <v>345.7304230130444</v>
      </c>
      <c r="AA35" s="22">
        <v>16919102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187000601</v>
      </c>
      <c r="D37" s="29">
        <f t="shared" ref="D37:Y37" si="3">SUM(D29:D36)</f>
        <v>0</v>
      </c>
      <c r="E37" s="30">
        <f t="shared" si="3"/>
        <v>46782196</v>
      </c>
      <c r="F37" s="31">
        <f t="shared" si="3"/>
        <v>46782196</v>
      </c>
      <c r="G37" s="31">
        <f t="shared" si="3"/>
        <v>201758666</v>
      </c>
      <c r="H37" s="31">
        <f t="shared" si="3"/>
        <v>-10876393</v>
      </c>
      <c r="I37" s="31">
        <f t="shared" si="3"/>
        <v>391044</v>
      </c>
      <c r="J37" s="31">
        <f t="shared" si="3"/>
        <v>191273317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191273317</v>
      </c>
      <c r="X37" s="31">
        <f t="shared" si="3"/>
        <v>11695536</v>
      </c>
      <c r="Y37" s="31">
        <f t="shared" si="3"/>
        <v>179577781</v>
      </c>
      <c r="Z37" s="32">
        <f>+IF(X37&lt;&gt;0,+(Y37/X37)*100,0)</f>
        <v>1535.438657963175</v>
      </c>
      <c r="AA37" s="33">
        <f>SUM(AA29:AA36)</f>
        <v>46782196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187000601</v>
      </c>
      <c r="D44" s="29">
        <f>+D37+D43</f>
        <v>0</v>
      </c>
      <c r="E44" s="30">
        <f t="shared" si="5"/>
        <v>46782196</v>
      </c>
      <c r="F44" s="31">
        <f t="shared" si="5"/>
        <v>46782196</v>
      </c>
      <c r="G44" s="31">
        <f t="shared" si="5"/>
        <v>201758666</v>
      </c>
      <c r="H44" s="31">
        <f t="shared" si="5"/>
        <v>-10876393</v>
      </c>
      <c r="I44" s="31">
        <f t="shared" si="5"/>
        <v>391044</v>
      </c>
      <c r="J44" s="31">
        <f t="shared" si="5"/>
        <v>191273317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191273317</v>
      </c>
      <c r="X44" s="31">
        <f t="shared" si="5"/>
        <v>11695536</v>
      </c>
      <c r="Y44" s="31">
        <f t="shared" si="5"/>
        <v>179577781</v>
      </c>
      <c r="Z44" s="32">
        <f>+IF(X44&lt;&gt;0,+(Y44/X44)*100,0)</f>
        <v>1535.438657963175</v>
      </c>
      <c r="AA44" s="33">
        <f>+AA37+AA43</f>
        <v>46782196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246063394</v>
      </c>
      <c r="D45" s="42">
        <f t="shared" si="6"/>
        <v>0</v>
      </c>
      <c r="E45" s="43">
        <f t="shared" si="6"/>
        <v>523657034</v>
      </c>
      <c r="F45" s="44">
        <f t="shared" si="6"/>
        <v>523657034</v>
      </c>
      <c r="G45" s="44">
        <f t="shared" si="6"/>
        <v>284470972</v>
      </c>
      <c r="H45" s="44">
        <f t="shared" si="6"/>
        <v>-35286908</v>
      </c>
      <c r="I45" s="44">
        <f t="shared" si="6"/>
        <v>3987346</v>
      </c>
      <c r="J45" s="44">
        <f t="shared" si="6"/>
        <v>253171410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253171410</v>
      </c>
      <c r="X45" s="44">
        <f t="shared" si="6"/>
        <v>130914297</v>
      </c>
      <c r="Y45" s="44">
        <f t="shared" si="6"/>
        <v>122257113</v>
      </c>
      <c r="Z45" s="45">
        <f>+IF(X45&lt;&gt;0,+(Y45/X45)*100,0)</f>
        <v>93.387136318655863</v>
      </c>
      <c r="AA45" s="46">
        <f>+AA26-AA44</f>
        <v>523657034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-853457321</v>
      </c>
      <c r="D47" s="18"/>
      <c r="E47" s="19">
        <v>-817849908</v>
      </c>
      <c r="F47" s="20">
        <v>-817849908</v>
      </c>
      <c r="G47" s="20">
        <v>-1054477984</v>
      </c>
      <c r="H47" s="20">
        <v>68463241</v>
      </c>
      <c r="I47" s="20">
        <v>21646503</v>
      </c>
      <c r="J47" s="20">
        <v>-964368240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-964368240</v>
      </c>
      <c r="X47" s="20">
        <v>-204462486</v>
      </c>
      <c r="Y47" s="20">
        <v>-759905754</v>
      </c>
      <c r="Z47" s="47">
        <v>371.6602340441072</v>
      </c>
      <c r="AA47" s="22">
        <v>-817849908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-853457321</v>
      </c>
      <c r="D50" s="50">
        <f t="shared" ref="D50:Y50" si="7">SUM(D47:D49)</f>
        <v>0</v>
      </c>
      <c r="E50" s="51">
        <f t="shared" si="7"/>
        <v>-817849908</v>
      </c>
      <c r="F50" s="52">
        <f t="shared" si="7"/>
        <v>-817849908</v>
      </c>
      <c r="G50" s="52">
        <f t="shared" si="7"/>
        <v>-1054477984</v>
      </c>
      <c r="H50" s="52">
        <f t="shared" si="7"/>
        <v>68463241</v>
      </c>
      <c r="I50" s="52">
        <f t="shared" si="7"/>
        <v>21646503</v>
      </c>
      <c r="J50" s="52">
        <f t="shared" si="7"/>
        <v>-964368240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-964368240</v>
      </c>
      <c r="X50" s="52">
        <f t="shared" si="7"/>
        <v>-204462486</v>
      </c>
      <c r="Y50" s="52">
        <f t="shared" si="7"/>
        <v>-759905754</v>
      </c>
      <c r="Z50" s="53">
        <f>+IF(X50&lt;&gt;0,+(Y50/X50)*100,0)</f>
        <v>371.6602340441072</v>
      </c>
      <c r="AA50" s="54">
        <f>SUM(AA47:AA49)</f>
        <v>-817849908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122731931</v>
      </c>
      <c r="D6" s="18"/>
      <c r="E6" s="19">
        <v>-53405963</v>
      </c>
      <c r="F6" s="20">
        <v>-53405963</v>
      </c>
      <c r="G6" s="20">
        <v>101543495</v>
      </c>
      <c r="H6" s="20">
        <v>12996829</v>
      </c>
      <c r="I6" s="20">
        <v>14485171</v>
      </c>
      <c r="J6" s="20">
        <v>129025495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129025495</v>
      </c>
      <c r="X6" s="20">
        <v>-13351476</v>
      </c>
      <c r="Y6" s="20">
        <v>142376971</v>
      </c>
      <c r="Z6" s="21">
        <v>-1066.3762643171435</v>
      </c>
      <c r="AA6" s="22">
        <v>-53405963</v>
      </c>
    </row>
    <row r="7" spans="1:27" x14ac:dyDescent="0.25">
      <c r="A7" s="23" t="s">
        <v>35</v>
      </c>
      <c r="B7" s="17" t="s">
        <v>32</v>
      </c>
      <c r="C7" s="18">
        <v>120378080</v>
      </c>
      <c r="D7" s="18"/>
      <c r="E7" s="19">
        <v>42979684</v>
      </c>
      <c r="F7" s="20">
        <v>42979684</v>
      </c>
      <c r="G7" s="20">
        <v>128696058</v>
      </c>
      <c r="H7" s="20">
        <v>5211304</v>
      </c>
      <c r="I7" s="20">
        <v>8646465</v>
      </c>
      <c r="J7" s="20">
        <v>142553827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142553827</v>
      </c>
      <c r="X7" s="20">
        <v>31017804</v>
      </c>
      <c r="Y7" s="20">
        <v>111536023</v>
      </c>
      <c r="Z7" s="21">
        <v>359.58710358734618</v>
      </c>
      <c r="AA7" s="22">
        <v>42979684</v>
      </c>
    </row>
    <row r="8" spans="1:27" x14ac:dyDescent="0.25">
      <c r="A8" s="23" t="s">
        <v>36</v>
      </c>
      <c r="B8" s="17" t="s">
        <v>32</v>
      </c>
      <c r="C8" s="18">
        <v>3950</v>
      </c>
      <c r="D8" s="18"/>
      <c r="E8" s="19">
        <v>20715298</v>
      </c>
      <c r="F8" s="20">
        <v>20715298</v>
      </c>
      <c r="G8" s="20">
        <v>3950</v>
      </c>
      <c r="H8" s="20"/>
      <c r="I8" s="20"/>
      <c r="J8" s="20">
        <v>3950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3950</v>
      </c>
      <c r="X8" s="20">
        <v>12405094</v>
      </c>
      <c r="Y8" s="20">
        <v>-12401144</v>
      </c>
      <c r="Z8" s="21">
        <v>-99.968158242089899</v>
      </c>
      <c r="AA8" s="22">
        <v>20715298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-64625543</v>
      </c>
      <c r="D10" s="18"/>
      <c r="E10" s="19"/>
      <c r="F10" s="20"/>
      <c r="G10" s="20">
        <v>-66087281</v>
      </c>
      <c r="H10" s="20"/>
      <c r="I10" s="20">
        <v>-133496</v>
      </c>
      <c r="J10" s="20">
        <v>-66220777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-66220777</v>
      </c>
      <c r="X10" s="20"/>
      <c r="Y10" s="20">
        <v>-66220777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21574714</v>
      </c>
      <c r="D11" s="18"/>
      <c r="E11" s="19">
        <v>-15993806</v>
      </c>
      <c r="F11" s="20">
        <v>-15993806</v>
      </c>
      <c r="G11" s="24">
        <v>219378728</v>
      </c>
      <c r="H11" s="24">
        <v>4037273</v>
      </c>
      <c r="I11" s="24">
        <v>7077054</v>
      </c>
      <c r="J11" s="20">
        <v>230493055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230493055</v>
      </c>
      <c r="X11" s="20">
        <v>-3998451</v>
      </c>
      <c r="Y11" s="24">
        <v>234491506</v>
      </c>
      <c r="Z11" s="25">
        <v>-5864.5587003567125</v>
      </c>
      <c r="AA11" s="26">
        <v>-15993806</v>
      </c>
    </row>
    <row r="12" spans="1:27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199768530</v>
      </c>
      <c r="D13" s="29">
        <f>SUM(D6:D12)</f>
        <v>0</v>
      </c>
      <c r="E13" s="30">
        <f t="shared" si="0"/>
        <v>-5704787</v>
      </c>
      <c r="F13" s="31">
        <f t="shared" si="0"/>
        <v>-5704787</v>
      </c>
      <c r="G13" s="31">
        <f t="shared" si="0"/>
        <v>383240348</v>
      </c>
      <c r="H13" s="31">
        <f t="shared" si="0"/>
        <v>22245406</v>
      </c>
      <c r="I13" s="31">
        <f t="shared" si="0"/>
        <v>30075194</v>
      </c>
      <c r="J13" s="31">
        <f t="shared" si="0"/>
        <v>435560948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435560948</v>
      </c>
      <c r="X13" s="31">
        <f t="shared" si="0"/>
        <v>26072971</v>
      </c>
      <c r="Y13" s="31">
        <f t="shared" si="0"/>
        <v>409487977</v>
      </c>
      <c r="Z13" s="32">
        <f>+IF(X13&lt;&gt;0,+(Y13/X13)*100,0)</f>
        <v>1570.5458998132588</v>
      </c>
      <c r="AA13" s="33">
        <f>SUM(AA6:AA12)</f>
        <v>-5704787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84057547</v>
      </c>
      <c r="D17" s="18"/>
      <c r="E17" s="19">
        <v>256067952</v>
      </c>
      <c r="F17" s="20">
        <v>256067952</v>
      </c>
      <c r="G17" s="24">
        <v>80733859</v>
      </c>
      <c r="H17" s="24">
        <v>1240685</v>
      </c>
      <c r="I17" s="24">
        <v>-44293</v>
      </c>
      <c r="J17" s="20">
        <v>81930251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81930251</v>
      </c>
      <c r="X17" s="20">
        <v>253823478</v>
      </c>
      <c r="Y17" s="24">
        <v>-171893227</v>
      </c>
      <c r="Z17" s="25">
        <v>-67.721563172339799</v>
      </c>
      <c r="AA17" s="26">
        <v>256067952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84057547</v>
      </c>
      <c r="D25" s="29">
        <f t="shared" ref="D25:Y25" si="1">SUM(D15:D24)</f>
        <v>0</v>
      </c>
      <c r="E25" s="35">
        <f t="shared" si="1"/>
        <v>256067952</v>
      </c>
      <c r="F25" s="36">
        <f t="shared" si="1"/>
        <v>256067952</v>
      </c>
      <c r="G25" s="36">
        <f t="shared" si="1"/>
        <v>80733859</v>
      </c>
      <c r="H25" s="36">
        <f t="shared" si="1"/>
        <v>1240685</v>
      </c>
      <c r="I25" s="36">
        <f t="shared" si="1"/>
        <v>-44293</v>
      </c>
      <c r="J25" s="36">
        <f t="shared" si="1"/>
        <v>81930251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81930251</v>
      </c>
      <c r="X25" s="36">
        <f t="shared" si="1"/>
        <v>253823478</v>
      </c>
      <c r="Y25" s="36">
        <f t="shared" si="1"/>
        <v>-171893227</v>
      </c>
      <c r="Z25" s="37">
        <f>+IF(X25&lt;&gt;0,+(Y25/X25)*100,0)</f>
        <v>-67.721563172339799</v>
      </c>
      <c r="AA25" s="38">
        <f>SUM(AA15:AA24)</f>
        <v>256067952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283826077</v>
      </c>
      <c r="D26" s="29">
        <f>+D13+D25</f>
        <v>0</v>
      </c>
      <c r="E26" s="30">
        <f t="shared" si="2"/>
        <v>250363165</v>
      </c>
      <c r="F26" s="31">
        <f t="shared" si="2"/>
        <v>250363165</v>
      </c>
      <c r="G26" s="31">
        <f t="shared" si="2"/>
        <v>463974207</v>
      </c>
      <c r="H26" s="31">
        <f t="shared" si="2"/>
        <v>23486091</v>
      </c>
      <c r="I26" s="31">
        <f t="shared" si="2"/>
        <v>30030901</v>
      </c>
      <c r="J26" s="31">
        <f t="shared" si="2"/>
        <v>517491199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517491199</v>
      </c>
      <c r="X26" s="31">
        <f t="shared" si="2"/>
        <v>279896449</v>
      </c>
      <c r="Y26" s="31">
        <f t="shared" si="2"/>
        <v>237594750</v>
      </c>
      <c r="Z26" s="32">
        <f>+IF(X26&lt;&gt;0,+(Y26/X26)*100,0)</f>
        <v>84.886661066571804</v>
      </c>
      <c r="AA26" s="33">
        <f>+AA13+AA25</f>
        <v>250363165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2196836</v>
      </c>
      <c r="D31" s="18"/>
      <c r="E31" s="19">
        <v>2699734</v>
      </c>
      <c r="F31" s="20">
        <v>2699734</v>
      </c>
      <c r="G31" s="20">
        <v>2201401</v>
      </c>
      <c r="H31" s="20">
        <v>-691</v>
      </c>
      <c r="I31" s="20">
        <v>-113</v>
      </c>
      <c r="J31" s="20">
        <v>2200597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2200597</v>
      </c>
      <c r="X31" s="20">
        <v>2699734</v>
      </c>
      <c r="Y31" s="20">
        <v>-499137</v>
      </c>
      <c r="Z31" s="21">
        <v>-18.488377003067711</v>
      </c>
      <c r="AA31" s="22">
        <v>2699734</v>
      </c>
    </row>
    <row r="32" spans="1:27" x14ac:dyDescent="0.25">
      <c r="A32" s="23" t="s">
        <v>59</v>
      </c>
      <c r="B32" s="17" t="s">
        <v>32</v>
      </c>
      <c r="C32" s="18">
        <v>805114857</v>
      </c>
      <c r="D32" s="18"/>
      <c r="E32" s="19">
        <v>-84858577</v>
      </c>
      <c r="F32" s="20">
        <v>-84858577</v>
      </c>
      <c r="G32" s="20">
        <v>765130418</v>
      </c>
      <c r="H32" s="20">
        <v>29225610</v>
      </c>
      <c r="I32" s="20">
        <v>53437876</v>
      </c>
      <c r="J32" s="20">
        <v>847793904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847793904</v>
      </c>
      <c r="X32" s="20">
        <v>8597266</v>
      </c>
      <c r="Y32" s="20">
        <v>839196638</v>
      </c>
      <c r="Z32" s="21">
        <v>9761.2035965852392</v>
      </c>
      <c r="AA32" s="22">
        <v>-84858577</v>
      </c>
    </row>
    <row r="33" spans="1:27" x14ac:dyDescent="0.25">
      <c r="A33" s="23" t="s">
        <v>60</v>
      </c>
      <c r="B33" s="17" t="s">
        <v>32</v>
      </c>
      <c r="C33" s="18">
        <v>-37307000</v>
      </c>
      <c r="D33" s="18"/>
      <c r="E33" s="19"/>
      <c r="F33" s="20"/>
      <c r="G33" s="20">
        <v>-8799000</v>
      </c>
      <c r="H33" s="20">
        <v>-26908000</v>
      </c>
      <c r="I33" s="20"/>
      <c r="J33" s="20">
        <v>-35707000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-35707000</v>
      </c>
      <c r="X33" s="20"/>
      <c r="Y33" s="20">
        <v>-35707000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-52683</v>
      </c>
      <c r="F34" s="20">
        <v>-52683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-13170</v>
      </c>
      <c r="Y34" s="20">
        <v>13170</v>
      </c>
      <c r="Z34" s="21">
        <v>-100</v>
      </c>
      <c r="AA34" s="22">
        <v>-52683</v>
      </c>
    </row>
    <row r="35" spans="1:27" x14ac:dyDescent="0.25">
      <c r="A35" s="23" t="s">
        <v>39</v>
      </c>
      <c r="B35" s="17" t="s">
        <v>32</v>
      </c>
      <c r="C35" s="18">
        <v>55460504</v>
      </c>
      <c r="D35" s="18"/>
      <c r="E35" s="19">
        <v>21077339</v>
      </c>
      <c r="F35" s="20">
        <v>21077339</v>
      </c>
      <c r="G35" s="20">
        <v>172381748</v>
      </c>
      <c r="H35" s="20">
        <v>4082270</v>
      </c>
      <c r="I35" s="20">
        <v>2860918</v>
      </c>
      <c r="J35" s="20">
        <v>179324936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179324936</v>
      </c>
      <c r="X35" s="20">
        <v>5269335</v>
      </c>
      <c r="Y35" s="20">
        <v>174055601</v>
      </c>
      <c r="Z35" s="21">
        <v>3303.1796422129169</v>
      </c>
      <c r="AA35" s="22">
        <v>21077339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825465197</v>
      </c>
      <c r="D37" s="29">
        <f t="shared" ref="D37:Y37" si="3">SUM(D29:D36)</f>
        <v>0</v>
      </c>
      <c r="E37" s="30">
        <f t="shared" si="3"/>
        <v>-61134187</v>
      </c>
      <c r="F37" s="31">
        <f t="shared" si="3"/>
        <v>-61134187</v>
      </c>
      <c r="G37" s="31">
        <f t="shared" si="3"/>
        <v>930914567</v>
      </c>
      <c r="H37" s="31">
        <f t="shared" si="3"/>
        <v>6399189</v>
      </c>
      <c r="I37" s="31">
        <f t="shared" si="3"/>
        <v>56298681</v>
      </c>
      <c r="J37" s="31">
        <f t="shared" si="3"/>
        <v>993612437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993612437</v>
      </c>
      <c r="X37" s="31">
        <f t="shared" si="3"/>
        <v>16553165</v>
      </c>
      <c r="Y37" s="31">
        <f t="shared" si="3"/>
        <v>977059272</v>
      </c>
      <c r="Z37" s="32">
        <f>+IF(X37&lt;&gt;0,+(Y37/X37)*100,0)</f>
        <v>5902.5526054987067</v>
      </c>
      <c r="AA37" s="33">
        <f>SUM(AA29:AA36)</f>
        <v>-61134187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51091</v>
      </c>
      <c r="F40" s="20">
        <v>51091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12774</v>
      </c>
      <c r="Y40" s="20">
        <v>-12774</v>
      </c>
      <c r="Z40" s="21">
        <v>-100</v>
      </c>
      <c r="AA40" s="22">
        <v>51091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38608</v>
      </c>
      <c r="D42" s="18"/>
      <c r="E42" s="19">
        <v>124009</v>
      </c>
      <c r="F42" s="20">
        <v>124009</v>
      </c>
      <c r="G42" s="20"/>
      <c r="H42" s="20">
        <v>38608</v>
      </c>
      <c r="I42" s="20"/>
      <c r="J42" s="20">
        <v>38608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38608</v>
      </c>
      <c r="X42" s="20">
        <v>31002</v>
      </c>
      <c r="Y42" s="20">
        <v>7606</v>
      </c>
      <c r="Z42" s="21">
        <v>24.533901038642668</v>
      </c>
      <c r="AA42" s="22">
        <v>124009</v>
      </c>
    </row>
    <row r="43" spans="1:27" x14ac:dyDescent="0.25">
      <c r="A43" s="27" t="s">
        <v>67</v>
      </c>
      <c r="B43" s="34" t="s">
        <v>32</v>
      </c>
      <c r="C43" s="29">
        <f>SUM(C39:C42)</f>
        <v>38608</v>
      </c>
      <c r="D43" s="29">
        <f t="shared" ref="D43:Y43" si="4">SUM(D39:D42)</f>
        <v>0</v>
      </c>
      <c r="E43" s="35">
        <f t="shared" si="4"/>
        <v>175100</v>
      </c>
      <c r="F43" s="36">
        <f t="shared" si="4"/>
        <v>175100</v>
      </c>
      <c r="G43" s="36">
        <f t="shared" si="4"/>
        <v>0</v>
      </c>
      <c r="H43" s="36">
        <f t="shared" si="4"/>
        <v>38608</v>
      </c>
      <c r="I43" s="36">
        <f t="shared" si="4"/>
        <v>0</v>
      </c>
      <c r="J43" s="36">
        <f t="shared" si="4"/>
        <v>38608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38608</v>
      </c>
      <c r="X43" s="36">
        <f t="shared" si="4"/>
        <v>43776</v>
      </c>
      <c r="Y43" s="36">
        <f t="shared" si="4"/>
        <v>-5168</v>
      </c>
      <c r="Z43" s="37">
        <f>+IF(X43&lt;&gt;0,+(Y43/X43)*100,0)</f>
        <v>-11.805555555555555</v>
      </c>
      <c r="AA43" s="38">
        <f>SUM(AA39:AA42)</f>
        <v>175100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825503805</v>
      </c>
      <c r="D44" s="29">
        <f>+D37+D43</f>
        <v>0</v>
      </c>
      <c r="E44" s="30">
        <f t="shared" si="5"/>
        <v>-60959087</v>
      </c>
      <c r="F44" s="31">
        <f t="shared" si="5"/>
        <v>-60959087</v>
      </c>
      <c r="G44" s="31">
        <f t="shared" si="5"/>
        <v>930914567</v>
      </c>
      <c r="H44" s="31">
        <f t="shared" si="5"/>
        <v>6437797</v>
      </c>
      <c r="I44" s="31">
        <f t="shared" si="5"/>
        <v>56298681</v>
      </c>
      <c r="J44" s="31">
        <f t="shared" si="5"/>
        <v>993651045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993651045</v>
      </c>
      <c r="X44" s="31">
        <f t="shared" si="5"/>
        <v>16596941</v>
      </c>
      <c r="Y44" s="31">
        <f t="shared" si="5"/>
        <v>977054104</v>
      </c>
      <c r="Z44" s="32">
        <f>+IF(X44&lt;&gt;0,+(Y44/X44)*100,0)</f>
        <v>5886.9529270484245</v>
      </c>
      <c r="AA44" s="33">
        <f>+AA37+AA43</f>
        <v>-60959087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-541677728</v>
      </c>
      <c r="D45" s="42">
        <f t="shared" si="6"/>
        <v>0</v>
      </c>
      <c r="E45" s="43">
        <f t="shared" si="6"/>
        <v>311322252</v>
      </c>
      <c r="F45" s="44">
        <f t="shared" si="6"/>
        <v>311322252</v>
      </c>
      <c r="G45" s="44">
        <f t="shared" si="6"/>
        <v>-466940360</v>
      </c>
      <c r="H45" s="44">
        <f t="shared" si="6"/>
        <v>17048294</v>
      </c>
      <c r="I45" s="44">
        <f t="shared" si="6"/>
        <v>-26267780</v>
      </c>
      <c r="J45" s="44">
        <f t="shared" si="6"/>
        <v>-476159846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-476159846</v>
      </c>
      <c r="X45" s="44">
        <f t="shared" si="6"/>
        <v>263299508</v>
      </c>
      <c r="Y45" s="44">
        <f t="shared" si="6"/>
        <v>-739459354</v>
      </c>
      <c r="Z45" s="45">
        <f>+IF(X45&lt;&gt;0,+(Y45/X45)*100,0)</f>
        <v>-280.84342413583244</v>
      </c>
      <c r="AA45" s="46">
        <f>+AA26-AA44</f>
        <v>311322252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-228494539</v>
      </c>
      <c r="D47" s="18"/>
      <c r="E47" s="19">
        <v>64030351</v>
      </c>
      <c r="F47" s="20">
        <v>64030351</v>
      </c>
      <c r="G47" s="20">
        <v>-210071789</v>
      </c>
      <c r="H47" s="20">
        <v>-6296567</v>
      </c>
      <c r="I47" s="20">
        <v>-29309666</v>
      </c>
      <c r="J47" s="20">
        <v>-245678022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-245678022</v>
      </c>
      <c r="X47" s="20">
        <v>16007607</v>
      </c>
      <c r="Y47" s="20">
        <v>-261685629</v>
      </c>
      <c r="Z47" s="47">
        <v>-1634.7579560142876</v>
      </c>
      <c r="AA47" s="22">
        <v>64030351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-228494539</v>
      </c>
      <c r="D50" s="50">
        <f t="shared" ref="D50:Y50" si="7">SUM(D47:D49)</f>
        <v>0</v>
      </c>
      <c r="E50" s="51">
        <f t="shared" si="7"/>
        <v>64030351</v>
      </c>
      <c r="F50" s="52">
        <f t="shared" si="7"/>
        <v>64030351</v>
      </c>
      <c r="G50" s="52">
        <f t="shared" si="7"/>
        <v>-210071789</v>
      </c>
      <c r="H50" s="52">
        <f t="shared" si="7"/>
        <v>-6296567</v>
      </c>
      <c r="I50" s="52">
        <f t="shared" si="7"/>
        <v>-29309666</v>
      </c>
      <c r="J50" s="52">
        <f t="shared" si="7"/>
        <v>-245678022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-245678022</v>
      </c>
      <c r="X50" s="52">
        <f t="shared" si="7"/>
        <v>16007607</v>
      </c>
      <c r="Y50" s="52">
        <f t="shared" si="7"/>
        <v>-261685629</v>
      </c>
      <c r="Z50" s="53">
        <f>+IF(X50&lt;&gt;0,+(Y50/X50)*100,0)</f>
        <v>-1634.7579560142876</v>
      </c>
      <c r="AA50" s="54">
        <f>SUM(AA47:AA49)</f>
        <v>64030351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-281744700</v>
      </c>
      <c r="D6" s="18"/>
      <c r="E6" s="19">
        <v>-306787934</v>
      </c>
      <c r="F6" s="20">
        <v>-306787934</v>
      </c>
      <c r="G6" s="20">
        <v>-311600191</v>
      </c>
      <c r="H6" s="20">
        <v>7427364</v>
      </c>
      <c r="I6" s="20">
        <v>-6873534</v>
      </c>
      <c r="J6" s="20">
        <v>-311046361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-311046361</v>
      </c>
      <c r="X6" s="20">
        <v>-270116097</v>
      </c>
      <c r="Y6" s="20">
        <v>-40930264</v>
      </c>
      <c r="Z6" s="21">
        <v>15.152841483564009</v>
      </c>
      <c r="AA6" s="22">
        <v>-306787934</v>
      </c>
    </row>
    <row r="7" spans="1:27" x14ac:dyDescent="0.25">
      <c r="A7" s="23" t="s">
        <v>35</v>
      </c>
      <c r="B7" s="17" t="s">
        <v>32</v>
      </c>
      <c r="C7" s="18">
        <v>125150859</v>
      </c>
      <c r="D7" s="18"/>
      <c r="E7" s="19">
        <v>197421088</v>
      </c>
      <c r="F7" s="20">
        <v>197421088</v>
      </c>
      <c r="G7" s="20">
        <v>139528845</v>
      </c>
      <c r="H7" s="20">
        <v>-7591565</v>
      </c>
      <c r="I7" s="20">
        <v>1800350</v>
      </c>
      <c r="J7" s="20">
        <v>133737630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133737630</v>
      </c>
      <c r="X7" s="20">
        <v>118142841</v>
      </c>
      <c r="Y7" s="20">
        <v>15594789</v>
      </c>
      <c r="Z7" s="21">
        <v>13.199944125264432</v>
      </c>
      <c r="AA7" s="22">
        <v>197421088</v>
      </c>
    </row>
    <row r="8" spans="1:27" x14ac:dyDescent="0.25">
      <c r="A8" s="23" t="s">
        <v>36</v>
      </c>
      <c r="B8" s="17" t="s">
        <v>32</v>
      </c>
      <c r="C8" s="18">
        <v>46222259</v>
      </c>
      <c r="D8" s="18"/>
      <c r="E8" s="19">
        <v>25961783</v>
      </c>
      <c r="F8" s="20">
        <v>25961783</v>
      </c>
      <c r="G8" s="20">
        <v>47740012</v>
      </c>
      <c r="H8" s="20">
        <v>1548168</v>
      </c>
      <c r="I8" s="20">
        <v>-44947</v>
      </c>
      <c r="J8" s="20">
        <v>49243233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49243233</v>
      </c>
      <c r="X8" s="20">
        <v>25961783</v>
      </c>
      <c r="Y8" s="20">
        <v>23281450</v>
      </c>
      <c r="Z8" s="21">
        <v>89.675851616200632</v>
      </c>
      <c r="AA8" s="22">
        <v>25961783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-376801</v>
      </c>
      <c r="D10" s="18"/>
      <c r="E10" s="19">
        <v>-405584</v>
      </c>
      <c r="F10" s="20">
        <v>-405584</v>
      </c>
      <c r="G10" s="20">
        <v>-376800</v>
      </c>
      <c r="H10" s="20"/>
      <c r="I10" s="20"/>
      <c r="J10" s="20">
        <v>-376800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-376800</v>
      </c>
      <c r="X10" s="20">
        <v>-405584</v>
      </c>
      <c r="Y10" s="20">
        <v>28784</v>
      </c>
      <c r="Z10" s="21">
        <v>-7.0969269004694464</v>
      </c>
      <c r="AA10" s="22">
        <v>-405584</v>
      </c>
    </row>
    <row r="11" spans="1:27" x14ac:dyDescent="0.25">
      <c r="A11" s="23" t="s">
        <v>39</v>
      </c>
      <c r="B11" s="17" t="s">
        <v>32</v>
      </c>
      <c r="C11" s="18">
        <v>27228799</v>
      </c>
      <c r="D11" s="18"/>
      <c r="E11" s="19">
        <v>27949045</v>
      </c>
      <c r="F11" s="20">
        <v>27949045</v>
      </c>
      <c r="G11" s="24">
        <v>27391341</v>
      </c>
      <c r="H11" s="24">
        <v>-2104566</v>
      </c>
      <c r="I11" s="24">
        <v>2050398</v>
      </c>
      <c r="J11" s="20">
        <v>27337173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27337173</v>
      </c>
      <c r="X11" s="20">
        <v>27949045</v>
      </c>
      <c r="Y11" s="24">
        <v>-611872</v>
      </c>
      <c r="Z11" s="25">
        <v>-2.1892411708521702</v>
      </c>
      <c r="AA11" s="26">
        <v>27949045</v>
      </c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-84617697</v>
      </c>
      <c r="D13" s="29">
        <f>SUM(D6:D12)</f>
        <v>0</v>
      </c>
      <c r="E13" s="30">
        <f t="shared" si="0"/>
        <v>-55861602</v>
      </c>
      <c r="F13" s="31">
        <f t="shared" si="0"/>
        <v>-55861602</v>
      </c>
      <c r="G13" s="31">
        <f t="shared" si="0"/>
        <v>-98414906</v>
      </c>
      <c r="H13" s="31">
        <f t="shared" si="0"/>
        <v>-720599</v>
      </c>
      <c r="I13" s="31">
        <f t="shared" si="0"/>
        <v>-3067733</v>
      </c>
      <c r="J13" s="31">
        <f t="shared" si="0"/>
        <v>-102203238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-102203238</v>
      </c>
      <c r="X13" s="31">
        <f t="shared" si="0"/>
        <v>-98468012</v>
      </c>
      <c r="Y13" s="31">
        <f t="shared" si="0"/>
        <v>-3735226</v>
      </c>
      <c r="Z13" s="32">
        <f>+IF(X13&lt;&gt;0,+(Y13/X13)*100,0)</f>
        <v>3.7933395060316641</v>
      </c>
      <c r="AA13" s="33">
        <f>SUM(AA6:AA12)</f>
        <v>-55861602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164629162</v>
      </c>
      <c r="D17" s="18"/>
      <c r="E17" s="19">
        <v>180376971</v>
      </c>
      <c r="F17" s="20">
        <v>180376971</v>
      </c>
      <c r="G17" s="24">
        <v>176592077</v>
      </c>
      <c r="H17" s="24">
        <v>-11962915</v>
      </c>
      <c r="I17" s="24"/>
      <c r="J17" s="20">
        <v>164629162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164629162</v>
      </c>
      <c r="X17" s="20">
        <v>185521267</v>
      </c>
      <c r="Y17" s="24">
        <v>-20892105</v>
      </c>
      <c r="Z17" s="25">
        <v>-11.261299223446981</v>
      </c>
      <c r="AA17" s="26">
        <v>180376971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164629162</v>
      </c>
      <c r="D25" s="29">
        <f t="shared" ref="D25:Y25" si="1">SUM(D15:D24)</f>
        <v>0</v>
      </c>
      <c r="E25" s="35">
        <f t="shared" si="1"/>
        <v>180376971</v>
      </c>
      <c r="F25" s="36">
        <f t="shared" si="1"/>
        <v>180376971</v>
      </c>
      <c r="G25" s="36">
        <f t="shared" si="1"/>
        <v>176592077</v>
      </c>
      <c r="H25" s="36">
        <f t="shared" si="1"/>
        <v>-11962915</v>
      </c>
      <c r="I25" s="36">
        <f t="shared" si="1"/>
        <v>0</v>
      </c>
      <c r="J25" s="36">
        <f t="shared" si="1"/>
        <v>164629162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164629162</v>
      </c>
      <c r="X25" s="36">
        <f t="shared" si="1"/>
        <v>185521267</v>
      </c>
      <c r="Y25" s="36">
        <f t="shared" si="1"/>
        <v>-20892105</v>
      </c>
      <c r="Z25" s="37">
        <f>+IF(X25&lt;&gt;0,+(Y25/X25)*100,0)</f>
        <v>-11.261299223446981</v>
      </c>
      <c r="AA25" s="38">
        <f>SUM(AA15:AA24)</f>
        <v>180376971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80011465</v>
      </c>
      <c r="D26" s="29">
        <f>+D13+D25</f>
        <v>0</v>
      </c>
      <c r="E26" s="30">
        <f t="shared" si="2"/>
        <v>124515369</v>
      </c>
      <c r="F26" s="31">
        <f t="shared" si="2"/>
        <v>124515369</v>
      </c>
      <c r="G26" s="31">
        <f t="shared" si="2"/>
        <v>78177171</v>
      </c>
      <c r="H26" s="31">
        <f t="shared" si="2"/>
        <v>-12683514</v>
      </c>
      <c r="I26" s="31">
        <f t="shared" si="2"/>
        <v>-3067733</v>
      </c>
      <c r="J26" s="31">
        <f t="shared" si="2"/>
        <v>62425924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62425924</v>
      </c>
      <c r="X26" s="31">
        <f t="shared" si="2"/>
        <v>87053255</v>
      </c>
      <c r="Y26" s="31">
        <f t="shared" si="2"/>
        <v>-24627331</v>
      </c>
      <c r="Z26" s="32">
        <f>+IF(X26&lt;&gt;0,+(Y26/X26)*100,0)</f>
        <v>-28.289959979095553</v>
      </c>
      <c r="AA26" s="33">
        <f>+AA13+AA25</f>
        <v>124515369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-7830</v>
      </c>
      <c r="D31" s="18"/>
      <c r="E31" s="19">
        <v>-6942</v>
      </c>
      <c r="F31" s="20">
        <v>-6942</v>
      </c>
      <c r="G31" s="20">
        <v>-7830</v>
      </c>
      <c r="H31" s="20"/>
      <c r="I31" s="20">
        <v>-600</v>
      </c>
      <c r="J31" s="20">
        <v>-8430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-8430</v>
      </c>
      <c r="X31" s="20">
        <v>-6942</v>
      </c>
      <c r="Y31" s="20">
        <v>-1488</v>
      </c>
      <c r="Z31" s="21">
        <v>21.434745030250649</v>
      </c>
      <c r="AA31" s="22">
        <v>-6942</v>
      </c>
    </row>
    <row r="32" spans="1:27" x14ac:dyDescent="0.25">
      <c r="A32" s="23" t="s">
        <v>59</v>
      </c>
      <c r="B32" s="17" t="s">
        <v>32</v>
      </c>
      <c r="C32" s="18">
        <v>21708396</v>
      </c>
      <c r="D32" s="18"/>
      <c r="E32" s="19">
        <v>32186062</v>
      </c>
      <c r="F32" s="20">
        <v>32186062</v>
      </c>
      <c r="G32" s="20">
        <v>-12920717</v>
      </c>
      <c r="H32" s="20">
        <v>16517313</v>
      </c>
      <c r="I32" s="20">
        <v>-369880</v>
      </c>
      <c r="J32" s="20">
        <v>3226716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3226716</v>
      </c>
      <c r="X32" s="20">
        <v>26936064</v>
      </c>
      <c r="Y32" s="20">
        <v>-23709348</v>
      </c>
      <c r="Z32" s="21">
        <v>-88.020833333333343</v>
      </c>
      <c r="AA32" s="22">
        <v>32186062</v>
      </c>
    </row>
    <row r="33" spans="1:27" x14ac:dyDescent="0.25">
      <c r="A33" s="23" t="s">
        <v>60</v>
      </c>
      <c r="B33" s="17" t="s">
        <v>32</v>
      </c>
      <c r="C33" s="18">
        <v>-9368394</v>
      </c>
      <c r="D33" s="18"/>
      <c r="E33" s="19"/>
      <c r="F33" s="20"/>
      <c r="G33" s="20"/>
      <c r="H33" s="20">
        <v>-9368394</v>
      </c>
      <c r="I33" s="20"/>
      <c r="J33" s="20">
        <v>-9368394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-9368394</v>
      </c>
      <c r="X33" s="20"/>
      <c r="Y33" s="20">
        <v>-9368394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21753495</v>
      </c>
      <c r="D35" s="18"/>
      <c r="E35" s="19">
        <v>23283569</v>
      </c>
      <c r="F35" s="20">
        <v>23283569</v>
      </c>
      <c r="G35" s="20">
        <v>22540173</v>
      </c>
      <c r="H35" s="20">
        <v>540857</v>
      </c>
      <c r="I35" s="20">
        <v>505711</v>
      </c>
      <c r="J35" s="20">
        <v>23586741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23586741</v>
      </c>
      <c r="X35" s="20">
        <v>22383588</v>
      </c>
      <c r="Y35" s="20">
        <v>1203153</v>
      </c>
      <c r="Z35" s="21">
        <v>5.3751570123610213</v>
      </c>
      <c r="AA35" s="22">
        <v>23283569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34085667</v>
      </c>
      <c r="D37" s="29">
        <f t="shared" ref="D37:Y37" si="3">SUM(D29:D36)</f>
        <v>0</v>
      </c>
      <c r="E37" s="30">
        <f t="shared" si="3"/>
        <v>55462689</v>
      </c>
      <c r="F37" s="31">
        <f t="shared" si="3"/>
        <v>55462689</v>
      </c>
      <c r="G37" s="31">
        <f t="shared" si="3"/>
        <v>9611626</v>
      </c>
      <c r="H37" s="31">
        <f t="shared" si="3"/>
        <v>7689776</v>
      </c>
      <c r="I37" s="31">
        <f t="shared" si="3"/>
        <v>135231</v>
      </c>
      <c r="J37" s="31">
        <f t="shared" si="3"/>
        <v>17436633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17436633</v>
      </c>
      <c r="X37" s="31">
        <f t="shared" si="3"/>
        <v>49312710</v>
      </c>
      <c r="Y37" s="31">
        <f t="shared" si="3"/>
        <v>-31876077</v>
      </c>
      <c r="Z37" s="32">
        <f>+IF(X37&lt;&gt;0,+(Y37/X37)*100,0)</f>
        <v>-64.640692024429399</v>
      </c>
      <c r="AA37" s="33">
        <f>SUM(AA29:AA36)</f>
        <v>55462689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34085667</v>
      </c>
      <c r="D44" s="29">
        <f>+D37+D43</f>
        <v>0</v>
      </c>
      <c r="E44" s="30">
        <f t="shared" si="5"/>
        <v>55462689</v>
      </c>
      <c r="F44" s="31">
        <f t="shared" si="5"/>
        <v>55462689</v>
      </c>
      <c r="G44" s="31">
        <f t="shared" si="5"/>
        <v>9611626</v>
      </c>
      <c r="H44" s="31">
        <f t="shared" si="5"/>
        <v>7689776</v>
      </c>
      <c r="I44" s="31">
        <f t="shared" si="5"/>
        <v>135231</v>
      </c>
      <c r="J44" s="31">
        <f t="shared" si="5"/>
        <v>17436633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17436633</v>
      </c>
      <c r="X44" s="31">
        <f t="shared" si="5"/>
        <v>49312710</v>
      </c>
      <c r="Y44" s="31">
        <f t="shared" si="5"/>
        <v>-31876077</v>
      </c>
      <c r="Z44" s="32">
        <f>+IF(X44&lt;&gt;0,+(Y44/X44)*100,0)</f>
        <v>-64.640692024429399</v>
      </c>
      <c r="AA44" s="33">
        <f>+AA37+AA43</f>
        <v>55462689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45925798</v>
      </c>
      <c r="D45" s="42">
        <f t="shared" si="6"/>
        <v>0</v>
      </c>
      <c r="E45" s="43">
        <f t="shared" si="6"/>
        <v>69052680</v>
      </c>
      <c r="F45" s="44">
        <f t="shared" si="6"/>
        <v>69052680</v>
      </c>
      <c r="G45" s="44">
        <f t="shared" si="6"/>
        <v>68565545</v>
      </c>
      <c r="H45" s="44">
        <f t="shared" si="6"/>
        <v>-20373290</v>
      </c>
      <c r="I45" s="44">
        <f t="shared" si="6"/>
        <v>-3202964</v>
      </c>
      <c r="J45" s="44">
        <f t="shared" si="6"/>
        <v>44989291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44989291</v>
      </c>
      <c r="X45" s="44">
        <f t="shared" si="6"/>
        <v>37740545</v>
      </c>
      <c r="Y45" s="44">
        <f t="shared" si="6"/>
        <v>7248746</v>
      </c>
      <c r="Z45" s="45">
        <f>+IF(X45&lt;&gt;0,+(Y45/X45)*100,0)</f>
        <v>19.206786759438689</v>
      </c>
      <c r="AA45" s="46">
        <f>+AA26-AA44</f>
        <v>69052680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-116570713</v>
      </c>
      <c r="D47" s="18"/>
      <c r="E47" s="19">
        <v>41749522</v>
      </c>
      <c r="F47" s="20">
        <v>41749522</v>
      </c>
      <c r="G47" s="20">
        <v>-107940717</v>
      </c>
      <c r="H47" s="20">
        <v>-39433985</v>
      </c>
      <c r="I47" s="20">
        <v>-4382200</v>
      </c>
      <c r="J47" s="20">
        <v>-151756902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-151756902</v>
      </c>
      <c r="X47" s="20">
        <v>10437378</v>
      </c>
      <c r="Y47" s="20">
        <v>-162194280</v>
      </c>
      <c r="Z47" s="47">
        <v>-1553.9753374841841</v>
      </c>
      <c r="AA47" s="22">
        <v>41749522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-116570713</v>
      </c>
      <c r="D50" s="50">
        <f t="shared" ref="D50:Y50" si="7">SUM(D47:D49)</f>
        <v>0</v>
      </c>
      <c r="E50" s="51">
        <f t="shared" si="7"/>
        <v>41749522</v>
      </c>
      <c r="F50" s="52">
        <f t="shared" si="7"/>
        <v>41749522</v>
      </c>
      <c r="G50" s="52">
        <f t="shared" si="7"/>
        <v>-107940717</v>
      </c>
      <c r="H50" s="52">
        <f t="shared" si="7"/>
        <v>-39433985</v>
      </c>
      <c r="I50" s="52">
        <f t="shared" si="7"/>
        <v>-4382200</v>
      </c>
      <c r="J50" s="52">
        <f t="shared" si="7"/>
        <v>-151756902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-151756902</v>
      </c>
      <c r="X50" s="52">
        <f t="shared" si="7"/>
        <v>10437378</v>
      </c>
      <c r="Y50" s="52">
        <f t="shared" si="7"/>
        <v>-162194280</v>
      </c>
      <c r="Z50" s="53">
        <f>+IF(X50&lt;&gt;0,+(Y50/X50)*100,0)</f>
        <v>-1553.9753374841841</v>
      </c>
      <c r="AA50" s="54">
        <f>SUM(AA47:AA49)</f>
        <v>41749522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945956799</v>
      </c>
      <c r="D6" s="18"/>
      <c r="E6" s="19">
        <v>518107331</v>
      </c>
      <c r="F6" s="20">
        <v>518107331</v>
      </c>
      <c r="G6" s="20">
        <v>945171157</v>
      </c>
      <c r="H6" s="20">
        <v>40893241</v>
      </c>
      <c r="I6" s="20">
        <v>-1663942</v>
      </c>
      <c r="J6" s="20">
        <v>984400456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984400456</v>
      </c>
      <c r="X6" s="20">
        <v>760368414</v>
      </c>
      <c r="Y6" s="20">
        <v>224032042</v>
      </c>
      <c r="Z6" s="21">
        <v>29.463617619445198</v>
      </c>
      <c r="AA6" s="22">
        <v>518107331</v>
      </c>
    </row>
    <row r="7" spans="1:27" x14ac:dyDescent="0.25">
      <c r="A7" s="23" t="s">
        <v>35</v>
      </c>
      <c r="B7" s="17" t="s">
        <v>32</v>
      </c>
      <c r="C7" s="18">
        <v>89362671</v>
      </c>
      <c r="D7" s="18"/>
      <c r="E7" s="19">
        <v>615454193</v>
      </c>
      <c r="F7" s="20">
        <v>615454193</v>
      </c>
      <c r="G7" s="20">
        <v>113707309</v>
      </c>
      <c r="H7" s="20">
        <v>82119543</v>
      </c>
      <c r="I7" s="20">
        <v>671627</v>
      </c>
      <c r="J7" s="20">
        <v>196498479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196498479</v>
      </c>
      <c r="X7" s="20">
        <v>218721729</v>
      </c>
      <c r="Y7" s="20">
        <v>-22223250</v>
      </c>
      <c r="Z7" s="21">
        <v>-10.160513133105308</v>
      </c>
      <c r="AA7" s="22">
        <v>615454193</v>
      </c>
    </row>
    <row r="8" spans="1:27" x14ac:dyDescent="0.25">
      <c r="A8" s="23" t="s">
        <v>36</v>
      </c>
      <c r="B8" s="17" t="s">
        <v>32</v>
      </c>
      <c r="C8" s="18">
        <v>-28673634</v>
      </c>
      <c r="D8" s="18"/>
      <c r="E8" s="19">
        <v>-447266774</v>
      </c>
      <c r="F8" s="20">
        <v>-447266774</v>
      </c>
      <c r="G8" s="20">
        <v>-28465836</v>
      </c>
      <c r="H8" s="20">
        <v>-25523</v>
      </c>
      <c r="I8" s="20">
        <v>-15152</v>
      </c>
      <c r="J8" s="20">
        <v>-28506511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-28506511</v>
      </c>
      <c r="X8" s="20">
        <v>-111816693</v>
      </c>
      <c r="Y8" s="20">
        <v>83310182</v>
      </c>
      <c r="Z8" s="21">
        <v>-74.506032833577009</v>
      </c>
      <c r="AA8" s="22">
        <v>-447266774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-24967167</v>
      </c>
      <c r="D10" s="18"/>
      <c r="E10" s="19">
        <v>-18541931</v>
      </c>
      <c r="F10" s="20">
        <v>-18541931</v>
      </c>
      <c r="G10" s="20">
        <v>-25837435</v>
      </c>
      <c r="H10" s="20">
        <v>-889980</v>
      </c>
      <c r="I10" s="20">
        <v>-442303</v>
      </c>
      <c r="J10" s="20">
        <v>-27169718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-27169718</v>
      </c>
      <c r="X10" s="20">
        <v>-18541931</v>
      </c>
      <c r="Y10" s="20">
        <v>-8627787</v>
      </c>
      <c r="Z10" s="21">
        <v>46.531221586360125</v>
      </c>
      <c r="AA10" s="22">
        <v>-18541931</v>
      </c>
    </row>
    <row r="11" spans="1:27" x14ac:dyDescent="0.25">
      <c r="A11" s="23" t="s">
        <v>39</v>
      </c>
      <c r="B11" s="17" t="s">
        <v>32</v>
      </c>
      <c r="C11" s="18">
        <v>478186060</v>
      </c>
      <c r="D11" s="18"/>
      <c r="E11" s="19">
        <v>370969838</v>
      </c>
      <c r="F11" s="20">
        <v>370969838</v>
      </c>
      <c r="G11" s="24">
        <v>493910990</v>
      </c>
      <c r="H11" s="24">
        <v>6862532</v>
      </c>
      <c r="I11" s="24">
        <v>11663738</v>
      </c>
      <c r="J11" s="20">
        <v>512437260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512437260</v>
      </c>
      <c r="X11" s="20">
        <v>370969838</v>
      </c>
      <c r="Y11" s="24">
        <v>141467422</v>
      </c>
      <c r="Z11" s="25">
        <v>38.134480895452207</v>
      </c>
      <c r="AA11" s="26">
        <v>370969838</v>
      </c>
    </row>
    <row r="12" spans="1:27" x14ac:dyDescent="0.25">
      <c r="A12" s="23" t="s">
        <v>40</v>
      </c>
      <c r="B12" s="17" t="s">
        <v>32</v>
      </c>
      <c r="C12" s="18">
        <v>-5008449</v>
      </c>
      <c r="D12" s="18"/>
      <c r="E12" s="19">
        <v>-5008449</v>
      </c>
      <c r="F12" s="20">
        <v>-5008449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-5008449</v>
      </c>
      <c r="Y12" s="20"/>
      <c r="Z12" s="21"/>
      <c r="AA12" s="22">
        <v>-5008449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1454856280</v>
      </c>
      <c r="D13" s="29">
        <f>SUM(D6:D12)</f>
        <v>0</v>
      </c>
      <c r="E13" s="30">
        <f t="shared" si="0"/>
        <v>1033714208</v>
      </c>
      <c r="F13" s="31">
        <f t="shared" si="0"/>
        <v>1033714208</v>
      </c>
      <c r="G13" s="31">
        <f t="shared" si="0"/>
        <v>1493477736</v>
      </c>
      <c r="H13" s="31">
        <f t="shared" si="0"/>
        <v>128959813</v>
      </c>
      <c r="I13" s="31">
        <f t="shared" si="0"/>
        <v>10213968</v>
      </c>
      <c r="J13" s="31">
        <f t="shared" si="0"/>
        <v>1632651517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1632651517</v>
      </c>
      <c r="X13" s="31">
        <f t="shared" si="0"/>
        <v>1214692908</v>
      </c>
      <c r="Y13" s="31">
        <f t="shared" si="0"/>
        <v>417958609</v>
      </c>
      <c r="Z13" s="32">
        <f>+IF(X13&lt;&gt;0,+(Y13/X13)*100,0)</f>
        <v>34.408582304820698</v>
      </c>
      <c r="AA13" s="33">
        <f>SUM(AA6:AA12)</f>
        <v>1033714208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36072870</v>
      </c>
      <c r="D15" s="18"/>
      <c r="E15" s="19">
        <v>34031009</v>
      </c>
      <c r="F15" s="20">
        <v>34031009</v>
      </c>
      <c r="G15" s="20">
        <v>36072870</v>
      </c>
      <c r="H15" s="20"/>
      <c r="I15" s="20"/>
      <c r="J15" s="20">
        <v>36072870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36072870</v>
      </c>
      <c r="X15" s="20">
        <v>34031009</v>
      </c>
      <c r="Y15" s="20">
        <v>2041861</v>
      </c>
      <c r="Z15" s="21">
        <v>6.0000013517083781</v>
      </c>
      <c r="AA15" s="22">
        <v>34031009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306047851</v>
      </c>
      <c r="D17" s="18"/>
      <c r="E17" s="19">
        <v>276080174</v>
      </c>
      <c r="F17" s="20">
        <v>276080174</v>
      </c>
      <c r="G17" s="24">
        <v>298914143</v>
      </c>
      <c r="H17" s="24">
        <v>5158237</v>
      </c>
      <c r="I17" s="24"/>
      <c r="J17" s="20">
        <v>304072380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304072380</v>
      </c>
      <c r="X17" s="20">
        <v>271976501</v>
      </c>
      <c r="Y17" s="24">
        <v>32095879</v>
      </c>
      <c r="Z17" s="25">
        <v>11.800975040854725</v>
      </c>
      <c r="AA17" s="26">
        <v>276080174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342120721</v>
      </c>
      <c r="D25" s="29">
        <f t="shared" ref="D25:Y25" si="1">SUM(D15:D24)</f>
        <v>0</v>
      </c>
      <c r="E25" s="35">
        <f t="shared" si="1"/>
        <v>310111183</v>
      </c>
      <c r="F25" s="36">
        <f t="shared" si="1"/>
        <v>310111183</v>
      </c>
      <c r="G25" s="36">
        <f t="shared" si="1"/>
        <v>334987013</v>
      </c>
      <c r="H25" s="36">
        <f t="shared" si="1"/>
        <v>5158237</v>
      </c>
      <c r="I25" s="36">
        <f t="shared" si="1"/>
        <v>0</v>
      </c>
      <c r="J25" s="36">
        <f t="shared" si="1"/>
        <v>340145250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340145250</v>
      </c>
      <c r="X25" s="36">
        <f t="shared" si="1"/>
        <v>306007510</v>
      </c>
      <c r="Y25" s="36">
        <f t="shared" si="1"/>
        <v>34137740</v>
      </c>
      <c r="Z25" s="37">
        <f>+IF(X25&lt;&gt;0,+(Y25/X25)*100,0)</f>
        <v>11.155850390730606</v>
      </c>
      <c r="AA25" s="38">
        <f>SUM(AA15:AA24)</f>
        <v>310111183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1796977001</v>
      </c>
      <c r="D26" s="29">
        <f>+D13+D25</f>
        <v>0</v>
      </c>
      <c r="E26" s="30">
        <f t="shared" si="2"/>
        <v>1343825391</v>
      </c>
      <c r="F26" s="31">
        <f t="shared" si="2"/>
        <v>1343825391</v>
      </c>
      <c r="G26" s="31">
        <f t="shared" si="2"/>
        <v>1828464749</v>
      </c>
      <c r="H26" s="31">
        <f t="shared" si="2"/>
        <v>134118050</v>
      </c>
      <c r="I26" s="31">
        <f t="shared" si="2"/>
        <v>10213968</v>
      </c>
      <c r="J26" s="31">
        <f t="shared" si="2"/>
        <v>1972796767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1972796767</v>
      </c>
      <c r="X26" s="31">
        <f t="shared" si="2"/>
        <v>1520700418</v>
      </c>
      <c r="Y26" s="31">
        <f t="shared" si="2"/>
        <v>452096349</v>
      </c>
      <c r="Z26" s="32">
        <f>+IF(X26&lt;&gt;0,+(Y26/X26)*100,0)</f>
        <v>29.729481471083545</v>
      </c>
      <c r="AA26" s="33">
        <f>+AA13+AA25</f>
        <v>1343825391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1375564</v>
      </c>
      <c r="D31" s="18"/>
      <c r="E31" s="19">
        <v>1094879</v>
      </c>
      <c r="F31" s="20">
        <v>1094879</v>
      </c>
      <c r="G31" s="20">
        <v>1375563</v>
      </c>
      <c r="H31" s="20"/>
      <c r="I31" s="20">
        <v>-177</v>
      </c>
      <c r="J31" s="20">
        <v>1375386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1375386</v>
      </c>
      <c r="X31" s="20">
        <v>1094879</v>
      </c>
      <c r="Y31" s="20">
        <v>280507</v>
      </c>
      <c r="Z31" s="21">
        <v>25.619908683973296</v>
      </c>
      <c r="AA31" s="22">
        <v>1094879</v>
      </c>
    </row>
    <row r="32" spans="1:27" x14ac:dyDescent="0.25">
      <c r="A32" s="23" t="s">
        <v>59</v>
      </c>
      <c r="B32" s="17" t="s">
        <v>32</v>
      </c>
      <c r="C32" s="18">
        <v>2994544970</v>
      </c>
      <c r="D32" s="18"/>
      <c r="E32" s="19">
        <v>2473334734</v>
      </c>
      <c r="F32" s="20">
        <v>2473334734</v>
      </c>
      <c r="G32" s="20">
        <v>3066057225</v>
      </c>
      <c r="H32" s="20">
        <v>115648933</v>
      </c>
      <c r="I32" s="20">
        <v>65913916</v>
      </c>
      <c r="J32" s="20">
        <v>3247620074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3247620074</v>
      </c>
      <c r="X32" s="20">
        <v>2473334737</v>
      </c>
      <c r="Y32" s="20">
        <v>774285337</v>
      </c>
      <c r="Z32" s="21">
        <v>31.305319309070136</v>
      </c>
      <c r="AA32" s="22">
        <v>2473334734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>
        <v>229947</v>
      </c>
      <c r="F33" s="20">
        <v>229947</v>
      </c>
      <c r="G33" s="20">
        <v>229947</v>
      </c>
      <c r="H33" s="20">
        <v>6000000</v>
      </c>
      <c r="I33" s="20">
        <v>-2031747</v>
      </c>
      <c r="J33" s="20">
        <v>4198200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4198200</v>
      </c>
      <c r="X33" s="20">
        <v>229947</v>
      </c>
      <c r="Y33" s="20">
        <v>3968253</v>
      </c>
      <c r="Z33" s="21">
        <v>1725.7250583830189</v>
      </c>
      <c r="AA33" s="22">
        <v>229947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310686520</v>
      </c>
      <c r="D35" s="18"/>
      <c r="E35" s="19">
        <v>258179920</v>
      </c>
      <c r="F35" s="20">
        <v>258179920</v>
      </c>
      <c r="G35" s="20">
        <v>294030014</v>
      </c>
      <c r="H35" s="20">
        <v>13648553</v>
      </c>
      <c r="I35" s="20">
        <v>699545</v>
      </c>
      <c r="J35" s="20">
        <v>308378112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308378112</v>
      </c>
      <c r="X35" s="20">
        <v>258179920</v>
      </c>
      <c r="Y35" s="20">
        <v>50198192</v>
      </c>
      <c r="Z35" s="21">
        <v>19.443104638036914</v>
      </c>
      <c r="AA35" s="22">
        <v>258179920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3306837001</v>
      </c>
      <c r="D37" s="29">
        <f t="shared" ref="D37:Y37" si="3">SUM(D29:D36)</f>
        <v>0</v>
      </c>
      <c r="E37" s="30">
        <f t="shared" si="3"/>
        <v>2732839480</v>
      </c>
      <c r="F37" s="31">
        <f t="shared" si="3"/>
        <v>2732839480</v>
      </c>
      <c r="G37" s="31">
        <f t="shared" si="3"/>
        <v>3361692749</v>
      </c>
      <c r="H37" s="31">
        <f t="shared" si="3"/>
        <v>135297486</v>
      </c>
      <c r="I37" s="31">
        <f t="shared" si="3"/>
        <v>64581537</v>
      </c>
      <c r="J37" s="31">
        <f t="shared" si="3"/>
        <v>3561571772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3561571772</v>
      </c>
      <c r="X37" s="31">
        <f t="shared" si="3"/>
        <v>2732839483</v>
      </c>
      <c r="Y37" s="31">
        <f t="shared" si="3"/>
        <v>828732289</v>
      </c>
      <c r="Z37" s="32">
        <f>+IF(X37&lt;&gt;0,+(Y37/X37)*100,0)</f>
        <v>30.324953007860213</v>
      </c>
      <c r="AA37" s="33">
        <f>SUM(AA29:AA36)</f>
        <v>2732839480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3306837001</v>
      </c>
      <c r="D44" s="29">
        <f>+D37+D43</f>
        <v>0</v>
      </c>
      <c r="E44" s="30">
        <f t="shared" si="5"/>
        <v>2732839480</v>
      </c>
      <c r="F44" s="31">
        <f t="shared" si="5"/>
        <v>2732839480</v>
      </c>
      <c r="G44" s="31">
        <f t="shared" si="5"/>
        <v>3361692749</v>
      </c>
      <c r="H44" s="31">
        <f t="shared" si="5"/>
        <v>135297486</v>
      </c>
      <c r="I44" s="31">
        <f t="shared" si="5"/>
        <v>64581537</v>
      </c>
      <c r="J44" s="31">
        <f t="shared" si="5"/>
        <v>3561571772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3561571772</v>
      </c>
      <c r="X44" s="31">
        <f t="shared" si="5"/>
        <v>2732839483</v>
      </c>
      <c r="Y44" s="31">
        <f t="shared" si="5"/>
        <v>828732289</v>
      </c>
      <c r="Z44" s="32">
        <f>+IF(X44&lt;&gt;0,+(Y44/X44)*100,0)</f>
        <v>30.324953007860213</v>
      </c>
      <c r="AA44" s="33">
        <f>+AA37+AA43</f>
        <v>2732839480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-1509860000</v>
      </c>
      <c r="D45" s="42">
        <f t="shared" si="6"/>
        <v>0</v>
      </c>
      <c r="E45" s="43">
        <f t="shared" si="6"/>
        <v>-1389014089</v>
      </c>
      <c r="F45" s="44">
        <f t="shared" si="6"/>
        <v>-1389014089</v>
      </c>
      <c r="G45" s="44">
        <f t="shared" si="6"/>
        <v>-1533228000</v>
      </c>
      <c r="H45" s="44">
        <f t="shared" si="6"/>
        <v>-1179436</v>
      </c>
      <c r="I45" s="44">
        <f t="shared" si="6"/>
        <v>-54367569</v>
      </c>
      <c r="J45" s="44">
        <f t="shared" si="6"/>
        <v>-1588775005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-1588775005</v>
      </c>
      <c r="X45" s="44">
        <f t="shared" si="6"/>
        <v>-1212139065</v>
      </c>
      <c r="Y45" s="44">
        <f t="shared" si="6"/>
        <v>-376635940</v>
      </c>
      <c r="Z45" s="45">
        <f>+IF(X45&lt;&gt;0,+(Y45/X45)*100,0)</f>
        <v>31.072007402054979</v>
      </c>
      <c r="AA45" s="46">
        <f>+AA26-AA44</f>
        <v>-1389014089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-185691036</v>
      </c>
      <c r="D47" s="18"/>
      <c r="E47" s="19">
        <v>-94172219</v>
      </c>
      <c r="F47" s="20">
        <v>-94172219</v>
      </c>
      <c r="G47" s="20">
        <v>-294041493</v>
      </c>
      <c r="H47" s="20">
        <v>-49388793</v>
      </c>
      <c r="I47" s="20">
        <v>23606149</v>
      </c>
      <c r="J47" s="20">
        <v>-319824137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-319824137</v>
      </c>
      <c r="X47" s="20">
        <v>82702809</v>
      </c>
      <c r="Y47" s="20">
        <v>-402526946</v>
      </c>
      <c r="Z47" s="47">
        <v>-486.71496272877499</v>
      </c>
      <c r="AA47" s="22">
        <v>-94172219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-185691036</v>
      </c>
      <c r="D50" s="50">
        <f t="shared" ref="D50:Y50" si="7">SUM(D47:D49)</f>
        <v>0</v>
      </c>
      <c r="E50" s="51">
        <f t="shared" si="7"/>
        <v>-94172219</v>
      </c>
      <c r="F50" s="52">
        <f t="shared" si="7"/>
        <v>-94172219</v>
      </c>
      <c r="G50" s="52">
        <f t="shared" si="7"/>
        <v>-294041493</v>
      </c>
      <c r="H50" s="52">
        <f t="shared" si="7"/>
        <v>-49388793</v>
      </c>
      <c r="I50" s="52">
        <f t="shared" si="7"/>
        <v>23606149</v>
      </c>
      <c r="J50" s="52">
        <f t="shared" si="7"/>
        <v>-319824137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-319824137</v>
      </c>
      <c r="X50" s="52">
        <f t="shared" si="7"/>
        <v>82702809</v>
      </c>
      <c r="Y50" s="52">
        <f t="shared" si="7"/>
        <v>-402526946</v>
      </c>
      <c r="Z50" s="53">
        <f>+IF(X50&lt;&gt;0,+(Y50/X50)*100,0)</f>
        <v>-486.71496272877499</v>
      </c>
      <c r="AA50" s="54">
        <f>SUM(AA47:AA49)</f>
        <v>-94172219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-140574206</v>
      </c>
      <c r="D6" s="18"/>
      <c r="E6" s="19">
        <v>-79749207</v>
      </c>
      <c r="F6" s="20">
        <v>-79749207</v>
      </c>
      <c r="G6" s="20">
        <v>-117717284</v>
      </c>
      <c r="H6" s="20">
        <v>-12880471</v>
      </c>
      <c r="I6" s="20">
        <v>9616316</v>
      </c>
      <c r="J6" s="20">
        <v>-120981439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-120981439</v>
      </c>
      <c r="X6" s="20">
        <v>-9656038</v>
      </c>
      <c r="Y6" s="20">
        <v>-111325401</v>
      </c>
      <c r="Z6" s="21">
        <v>1152.9097234290089</v>
      </c>
      <c r="AA6" s="22">
        <v>-79749207</v>
      </c>
    </row>
    <row r="7" spans="1:27" x14ac:dyDescent="0.25">
      <c r="A7" s="23" t="s">
        <v>35</v>
      </c>
      <c r="B7" s="17" t="s">
        <v>32</v>
      </c>
      <c r="C7" s="18">
        <v>49112397</v>
      </c>
      <c r="D7" s="18"/>
      <c r="E7" s="19">
        <v>47349297</v>
      </c>
      <c r="F7" s="20">
        <v>47349297</v>
      </c>
      <c r="G7" s="20">
        <v>63540056</v>
      </c>
      <c r="H7" s="20">
        <v>-12078353</v>
      </c>
      <c r="I7" s="20">
        <v>-1936841</v>
      </c>
      <c r="J7" s="20">
        <v>49524862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49524862</v>
      </c>
      <c r="X7" s="20">
        <v>1281430</v>
      </c>
      <c r="Y7" s="20">
        <v>48243432</v>
      </c>
      <c r="Z7" s="21">
        <v>3764.8121239552688</v>
      </c>
      <c r="AA7" s="22">
        <v>47349297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>
        <v>2902790</v>
      </c>
      <c r="F10" s="20">
        <v>2902790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725700</v>
      </c>
      <c r="Y10" s="20">
        <v>-600018</v>
      </c>
      <c r="Z10" s="21">
        <v>-82.681273253410509</v>
      </c>
      <c r="AA10" s="22">
        <v>2902790</v>
      </c>
    </row>
    <row r="11" spans="1:27" x14ac:dyDescent="0.25">
      <c r="A11" s="23" t="s">
        <v>39</v>
      </c>
      <c r="B11" s="17" t="s">
        <v>32</v>
      </c>
      <c r="C11" s="18">
        <v>124358319</v>
      </c>
      <c r="D11" s="18"/>
      <c r="E11" s="19">
        <v>7539745</v>
      </c>
      <c r="F11" s="20">
        <v>7539745</v>
      </c>
      <c r="G11" s="24">
        <v>125094580</v>
      </c>
      <c r="H11" s="24">
        <v>3734099</v>
      </c>
      <c r="I11" s="24">
        <v>1681052</v>
      </c>
      <c r="J11" s="20">
        <v>130509731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130509731</v>
      </c>
      <c r="X11" s="20">
        <v>7539745</v>
      </c>
      <c r="Y11" s="24">
        <v>122969986</v>
      </c>
      <c r="Z11" s="25">
        <v>1630.9568294418443</v>
      </c>
      <c r="AA11" s="26">
        <v>7539745</v>
      </c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41406463</v>
      </c>
      <c r="D13" s="29">
        <f>SUM(D6:D12)</f>
        <v>0</v>
      </c>
      <c r="E13" s="30">
        <f t="shared" si="0"/>
        <v>-21957375</v>
      </c>
      <c r="F13" s="31">
        <f t="shared" si="0"/>
        <v>-21957375</v>
      </c>
      <c r="G13" s="31">
        <f t="shared" si="0"/>
        <v>79427305</v>
      </c>
      <c r="H13" s="31">
        <f t="shared" si="0"/>
        <v>-21224725</v>
      </c>
      <c r="I13" s="31">
        <f t="shared" si="0"/>
        <v>9360527</v>
      </c>
      <c r="J13" s="31">
        <f t="shared" si="0"/>
        <v>67563107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67563107</v>
      </c>
      <c r="X13" s="31">
        <f t="shared" si="0"/>
        <v>-109163</v>
      </c>
      <c r="Y13" s="31">
        <f t="shared" si="0"/>
        <v>67672270</v>
      </c>
      <c r="Z13" s="32">
        <f>+IF(X13&lt;&gt;0,+(Y13/X13)*100,0)</f>
        <v>-61991.947821148191</v>
      </c>
      <c r="AA13" s="33">
        <f>SUM(AA6:AA12)</f>
        <v>-21957375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148333753</v>
      </c>
      <c r="D17" s="18"/>
      <c r="E17" s="19"/>
      <c r="F17" s="20"/>
      <c r="G17" s="24">
        <v>148485519</v>
      </c>
      <c r="H17" s="24">
        <v>-3105759</v>
      </c>
      <c r="I17" s="24"/>
      <c r="J17" s="20">
        <v>145379760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145379760</v>
      </c>
      <c r="X17" s="20"/>
      <c r="Y17" s="24">
        <v>145379760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148333753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148485519</v>
      </c>
      <c r="H25" s="36">
        <f t="shared" si="1"/>
        <v>-3105759</v>
      </c>
      <c r="I25" s="36">
        <f t="shared" si="1"/>
        <v>0</v>
      </c>
      <c r="J25" s="36">
        <f t="shared" si="1"/>
        <v>145379760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145379760</v>
      </c>
      <c r="X25" s="36">
        <f t="shared" si="1"/>
        <v>0</v>
      </c>
      <c r="Y25" s="36">
        <f t="shared" si="1"/>
        <v>145379760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189740216</v>
      </c>
      <c r="D26" s="29">
        <f>+D13+D25</f>
        <v>0</v>
      </c>
      <c r="E26" s="30">
        <f t="shared" si="2"/>
        <v>-21957375</v>
      </c>
      <c r="F26" s="31">
        <f t="shared" si="2"/>
        <v>-21957375</v>
      </c>
      <c r="G26" s="31">
        <f t="shared" si="2"/>
        <v>227912824</v>
      </c>
      <c r="H26" s="31">
        <f t="shared" si="2"/>
        <v>-24330484</v>
      </c>
      <c r="I26" s="31">
        <f t="shared" si="2"/>
        <v>9360527</v>
      </c>
      <c r="J26" s="31">
        <f t="shared" si="2"/>
        <v>212942867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212942867</v>
      </c>
      <c r="X26" s="31">
        <f t="shared" si="2"/>
        <v>-109163</v>
      </c>
      <c r="Y26" s="31">
        <f t="shared" si="2"/>
        <v>213052030</v>
      </c>
      <c r="Z26" s="32">
        <f>+IF(X26&lt;&gt;0,+(Y26/X26)*100,0)</f>
        <v>-195168.7201707538</v>
      </c>
      <c r="AA26" s="33">
        <f>+AA13+AA25</f>
        <v>-21957375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346518816</v>
      </c>
      <c r="D32" s="18"/>
      <c r="E32" s="19">
        <v>2902790</v>
      </c>
      <c r="F32" s="20">
        <v>2902790</v>
      </c>
      <c r="G32" s="20">
        <v>322047243</v>
      </c>
      <c r="H32" s="20">
        <v>48417095</v>
      </c>
      <c r="I32" s="20">
        <v>12530473</v>
      </c>
      <c r="J32" s="20">
        <v>382994811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382994811</v>
      </c>
      <c r="X32" s="20">
        <v>-134846</v>
      </c>
      <c r="Y32" s="20">
        <v>383129657</v>
      </c>
      <c r="Z32" s="21">
        <v>-284123.85758569033</v>
      </c>
      <c r="AA32" s="22">
        <v>2902790</v>
      </c>
    </row>
    <row r="33" spans="1:27" x14ac:dyDescent="0.25">
      <c r="A33" s="23" t="s">
        <v>60</v>
      </c>
      <c r="B33" s="17" t="s">
        <v>32</v>
      </c>
      <c r="C33" s="18">
        <v>-5503000</v>
      </c>
      <c r="D33" s="18"/>
      <c r="E33" s="19"/>
      <c r="F33" s="20"/>
      <c r="G33" s="20">
        <v>-5503000</v>
      </c>
      <c r="H33" s="20"/>
      <c r="I33" s="20"/>
      <c r="J33" s="20">
        <v>-5503000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-5503000</v>
      </c>
      <c r="X33" s="20"/>
      <c r="Y33" s="20">
        <v>-5503000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73716693</v>
      </c>
      <c r="D35" s="18"/>
      <c r="E35" s="19">
        <v>2296849</v>
      </c>
      <c r="F35" s="20">
        <v>2296849</v>
      </c>
      <c r="G35" s="20">
        <v>74909317</v>
      </c>
      <c r="H35" s="20">
        <v>1463252</v>
      </c>
      <c r="I35" s="20">
        <v>1226361</v>
      </c>
      <c r="J35" s="20">
        <v>77598930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77598930</v>
      </c>
      <c r="X35" s="20">
        <v>299589</v>
      </c>
      <c r="Y35" s="20">
        <v>77299341</v>
      </c>
      <c r="Z35" s="21">
        <v>25801.795459779896</v>
      </c>
      <c r="AA35" s="22">
        <v>2296849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414724469</v>
      </c>
      <c r="D37" s="29">
        <f t="shared" ref="D37:Y37" si="3">SUM(D29:D36)</f>
        <v>0</v>
      </c>
      <c r="E37" s="30">
        <f t="shared" si="3"/>
        <v>5199639</v>
      </c>
      <c r="F37" s="31">
        <f t="shared" si="3"/>
        <v>5199639</v>
      </c>
      <c r="G37" s="31">
        <f t="shared" si="3"/>
        <v>391445520</v>
      </c>
      <c r="H37" s="31">
        <f t="shared" si="3"/>
        <v>49880347</v>
      </c>
      <c r="I37" s="31">
        <f t="shared" si="3"/>
        <v>13756834</v>
      </c>
      <c r="J37" s="31">
        <f t="shared" si="3"/>
        <v>455082701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455082701</v>
      </c>
      <c r="X37" s="31">
        <f t="shared" si="3"/>
        <v>164743</v>
      </c>
      <c r="Y37" s="31">
        <f t="shared" si="3"/>
        <v>454917958</v>
      </c>
      <c r="Z37" s="32">
        <f>+IF(X37&lt;&gt;0,+(Y37/X37)*100,0)</f>
        <v>276137.95912421163</v>
      </c>
      <c r="AA37" s="33">
        <f>SUM(AA29:AA36)</f>
        <v>5199639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414724469</v>
      </c>
      <c r="D44" s="29">
        <f>+D37+D43</f>
        <v>0</v>
      </c>
      <c r="E44" s="30">
        <f t="shared" si="5"/>
        <v>5199639</v>
      </c>
      <c r="F44" s="31">
        <f t="shared" si="5"/>
        <v>5199639</v>
      </c>
      <c r="G44" s="31">
        <f t="shared" si="5"/>
        <v>391445520</v>
      </c>
      <c r="H44" s="31">
        <f t="shared" si="5"/>
        <v>49880347</v>
      </c>
      <c r="I44" s="31">
        <f t="shared" si="5"/>
        <v>13756834</v>
      </c>
      <c r="J44" s="31">
        <f t="shared" si="5"/>
        <v>455082701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455082701</v>
      </c>
      <c r="X44" s="31">
        <f t="shared" si="5"/>
        <v>164743</v>
      </c>
      <c r="Y44" s="31">
        <f t="shared" si="5"/>
        <v>454917958</v>
      </c>
      <c r="Z44" s="32">
        <f>+IF(X44&lt;&gt;0,+(Y44/X44)*100,0)</f>
        <v>276137.95912421163</v>
      </c>
      <c r="AA44" s="33">
        <f>+AA37+AA43</f>
        <v>5199639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-224984253</v>
      </c>
      <c r="D45" s="42">
        <f t="shared" si="6"/>
        <v>0</v>
      </c>
      <c r="E45" s="43">
        <f t="shared" si="6"/>
        <v>-27157014</v>
      </c>
      <c r="F45" s="44">
        <f t="shared" si="6"/>
        <v>-27157014</v>
      </c>
      <c r="G45" s="44">
        <f t="shared" si="6"/>
        <v>-163532696</v>
      </c>
      <c r="H45" s="44">
        <f t="shared" si="6"/>
        <v>-74210831</v>
      </c>
      <c r="I45" s="44">
        <f t="shared" si="6"/>
        <v>-4396307</v>
      </c>
      <c r="J45" s="44">
        <f t="shared" si="6"/>
        <v>-242139834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-242139834</v>
      </c>
      <c r="X45" s="44">
        <f t="shared" si="6"/>
        <v>-273906</v>
      </c>
      <c r="Y45" s="44">
        <f t="shared" si="6"/>
        <v>-241865928</v>
      </c>
      <c r="Z45" s="45">
        <f>+IF(X45&lt;&gt;0,+(Y45/X45)*100,0)</f>
        <v>88302.530065058818</v>
      </c>
      <c r="AA45" s="46">
        <f>+AA26-AA44</f>
        <v>-27157014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-2553155</v>
      </c>
      <c r="D47" s="18"/>
      <c r="E47" s="19">
        <v>-34696759</v>
      </c>
      <c r="F47" s="20">
        <v>-34696759</v>
      </c>
      <c r="G47" s="20">
        <v>-2553155</v>
      </c>
      <c r="H47" s="20"/>
      <c r="I47" s="20"/>
      <c r="J47" s="20">
        <v>-2553155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-2553155</v>
      </c>
      <c r="X47" s="20">
        <v>-7813651</v>
      </c>
      <c r="Y47" s="20">
        <v>5260496</v>
      </c>
      <c r="Z47" s="47">
        <v>-67.324430026373079</v>
      </c>
      <c r="AA47" s="22">
        <v>-34696759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-2553155</v>
      </c>
      <c r="D50" s="50">
        <f t="shared" ref="D50:Y50" si="7">SUM(D47:D49)</f>
        <v>0</v>
      </c>
      <c r="E50" s="51">
        <f t="shared" si="7"/>
        <v>-34696759</v>
      </c>
      <c r="F50" s="52">
        <f t="shared" si="7"/>
        <v>-34696759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-2553155</v>
      </c>
      <c r="X50" s="52">
        <f t="shared" si="7"/>
        <v>-7813651</v>
      </c>
      <c r="Y50" s="52">
        <f t="shared" si="7"/>
        <v>5260496</v>
      </c>
      <c r="Z50" s="53">
        <f>+IF(X50&lt;&gt;0,+(Y50/X50)*100,0)</f>
        <v>-67.324430026373079</v>
      </c>
      <c r="AA50" s="54">
        <f>SUM(AA47:AA49)</f>
        <v>-34696759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1200286851</v>
      </c>
      <c r="D6" s="18"/>
      <c r="E6" s="19">
        <v>-292023874</v>
      </c>
      <c r="F6" s="20">
        <v>-292023874</v>
      </c>
      <c r="G6" s="20">
        <v>1191156779</v>
      </c>
      <c r="H6" s="20">
        <v>52853491</v>
      </c>
      <c r="I6" s="20">
        <v>41296945</v>
      </c>
      <c r="J6" s="20">
        <v>1285307215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1285307215</v>
      </c>
      <c r="X6" s="20">
        <v>-73005972</v>
      </c>
      <c r="Y6" s="20">
        <v>1358313187</v>
      </c>
      <c r="Z6" s="21">
        <v>-1860.5507875437916</v>
      </c>
      <c r="AA6" s="22">
        <v>-292023874</v>
      </c>
    </row>
    <row r="7" spans="1:27" x14ac:dyDescent="0.25">
      <c r="A7" s="23" t="s">
        <v>35</v>
      </c>
      <c r="B7" s="17" t="s">
        <v>32</v>
      </c>
      <c r="C7" s="18">
        <v>1121668456</v>
      </c>
      <c r="D7" s="18"/>
      <c r="E7" s="19">
        <v>-24178487</v>
      </c>
      <c r="F7" s="20">
        <v>-24178487</v>
      </c>
      <c r="G7" s="20">
        <v>1161565256</v>
      </c>
      <c r="H7" s="20">
        <v>35360547</v>
      </c>
      <c r="I7" s="20">
        <v>24668408</v>
      </c>
      <c r="J7" s="20">
        <v>1221594211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1221594211</v>
      </c>
      <c r="X7" s="20">
        <v>-6044625</v>
      </c>
      <c r="Y7" s="20">
        <v>1227638836</v>
      </c>
      <c r="Z7" s="21">
        <v>-20309.594656409619</v>
      </c>
      <c r="AA7" s="22">
        <v>-24178487</v>
      </c>
    </row>
    <row r="8" spans="1:27" x14ac:dyDescent="0.25">
      <c r="A8" s="23" t="s">
        <v>36</v>
      </c>
      <c r="B8" s="17" t="s">
        <v>32</v>
      </c>
      <c r="C8" s="18">
        <v>-683141</v>
      </c>
      <c r="D8" s="18"/>
      <c r="E8" s="19"/>
      <c r="F8" s="20"/>
      <c r="G8" s="20">
        <v>-685620</v>
      </c>
      <c r="H8" s="20">
        <v>-109690</v>
      </c>
      <c r="I8" s="20"/>
      <c r="J8" s="20">
        <v>-795310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-795310</v>
      </c>
      <c r="X8" s="20"/>
      <c r="Y8" s="20">
        <v>-795310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-295873380</v>
      </c>
      <c r="D10" s="18"/>
      <c r="E10" s="19">
        <v>-81600000</v>
      </c>
      <c r="F10" s="20">
        <v>-81600000</v>
      </c>
      <c r="G10" s="20">
        <v>-304772226</v>
      </c>
      <c r="H10" s="20">
        <v>-5699207</v>
      </c>
      <c r="I10" s="20">
        <v>-3926182</v>
      </c>
      <c r="J10" s="20">
        <v>-314397615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-314397615</v>
      </c>
      <c r="X10" s="20">
        <v>-20399997</v>
      </c>
      <c r="Y10" s="20">
        <v>-293997618</v>
      </c>
      <c r="Z10" s="21">
        <v>1441.1650060536774</v>
      </c>
      <c r="AA10" s="22">
        <v>-81600000</v>
      </c>
    </row>
    <row r="11" spans="1:27" x14ac:dyDescent="0.25">
      <c r="A11" s="23" t="s">
        <v>39</v>
      </c>
      <c r="B11" s="17" t="s">
        <v>32</v>
      </c>
      <c r="C11" s="18">
        <v>970218597</v>
      </c>
      <c r="D11" s="18"/>
      <c r="E11" s="19">
        <v>269575324</v>
      </c>
      <c r="F11" s="20">
        <v>269575324</v>
      </c>
      <c r="G11" s="24">
        <v>987564359</v>
      </c>
      <c r="H11" s="24">
        <v>25871735</v>
      </c>
      <c r="I11" s="24">
        <v>12237585</v>
      </c>
      <c r="J11" s="20">
        <v>1025673679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1025673679</v>
      </c>
      <c r="X11" s="20">
        <v>269575324</v>
      </c>
      <c r="Y11" s="24">
        <v>756098355</v>
      </c>
      <c r="Z11" s="25">
        <v>280.47758369753456</v>
      </c>
      <c r="AA11" s="26">
        <v>269575324</v>
      </c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2992736063</v>
      </c>
      <c r="D13" s="29">
        <f>SUM(D6:D12)</f>
        <v>0</v>
      </c>
      <c r="E13" s="30">
        <f t="shared" si="0"/>
        <v>-128227037</v>
      </c>
      <c r="F13" s="31">
        <f t="shared" si="0"/>
        <v>-128227037</v>
      </c>
      <c r="G13" s="31">
        <f t="shared" si="0"/>
        <v>3031947228</v>
      </c>
      <c r="H13" s="31">
        <f t="shared" si="0"/>
        <v>108276876</v>
      </c>
      <c r="I13" s="31">
        <f t="shared" si="0"/>
        <v>74276756</v>
      </c>
      <c r="J13" s="31">
        <f t="shared" si="0"/>
        <v>3214500860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3214500860</v>
      </c>
      <c r="X13" s="31">
        <f t="shared" si="0"/>
        <v>170124730</v>
      </c>
      <c r="Y13" s="31">
        <f t="shared" si="0"/>
        <v>3044376130</v>
      </c>
      <c r="Z13" s="32">
        <f>+IF(X13&lt;&gt;0,+(Y13/X13)*100,0)</f>
        <v>1789.4965241091049</v>
      </c>
      <c r="AA13" s="33">
        <f>SUM(AA6:AA12)</f>
        <v>-128227037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-428835591</v>
      </c>
      <c r="D17" s="18"/>
      <c r="E17" s="19">
        <v>18903690</v>
      </c>
      <c r="F17" s="20">
        <v>18903690</v>
      </c>
      <c r="G17" s="24">
        <v>-431805747</v>
      </c>
      <c r="H17" s="24">
        <v>11280598</v>
      </c>
      <c r="I17" s="24">
        <v>-2176386</v>
      </c>
      <c r="J17" s="20">
        <v>-422701535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-422701535</v>
      </c>
      <c r="X17" s="20">
        <v>4725918</v>
      </c>
      <c r="Y17" s="24">
        <v>-427427453</v>
      </c>
      <c r="Z17" s="25">
        <v>-9044.3264779456604</v>
      </c>
      <c r="AA17" s="26">
        <v>18903690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-428835591</v>
      </c>
      <c r="D25" s="29">
        <f t="shared" ref="D25:Y25" si="1">SUM(D15:D24)</f>
        <v>0</v>
      </c>
      <c r="E25" s="35">
        <f t="shared" si="1"/>
        <v>18903690</v>
      </c>
      <c r="F25" s="36">
        <f t="shared" si="1"/>
        <v>18903690</v>
      </c>
      <c r="G25" s="36">
        <f t="shared" si="1"/>
        <v>-431805747</v>
      </c>
      <c r="H25" s="36">
        <f t="shared" si="1"/>
        <v>11280598</v>
      </c>
      <c r="I25" s="36">
        <f t="shared" si="1"/>
        <v>-2176386</v>
      </c>
      <c r="J25" s="36">
        <f t="shared" si="1"/>
        <v>-422701535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-422701535</v>
      </c>
      <c r="X25" s="36">
        <f t="shared" si="1"/>
        <v>4725918</v>
      </c>
      <c r="Y25" s="36">
        <f t="shared" si="1"/>
        <v>-427427453</v>
      </c>
      <c r="Z25" s="37">
        <f>+IF(X25&lt;&gt;0,+(Y25/X25)*100,0)</f>
        <v>-9044.3264779456604</v>
      </c>
      <c r="AA25" s="38">
        <f>SUM(AA15:AA24)</f>
        <v>18903690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2563900472</v>
      </c>
      <c r="D26" s="29">
        <f>+D13+D25</f>
        <v>0</v>
      </c>
      <c r="E26" s="30">
        <f t="shared" si="2"/>
        <v>-109323347</v>
      </c>
      <c r="F26" s="31">
        <f t="shared" si="2"/>
        <v>-109323347</v>
      </c>
      <c r="G26" s="31">
        <f t="shared" si="2"/>
        <v>2600141481</v>
      </c>
      <c r="H26" s="31">
        <f t="shared" si="2"/>
        <v>119557474</v>
      </c>
      <c r="I26" s="31">
        <f t="shared" si="2"/>
        <v>72100370</v>
      </c>
      <c r="J26" s="31">
        <f t="shared" si="2"/>
        <v>2791799325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2791799325</v>
      </c>
      <c r="X26" s="31">
        <f t="shared" si="2"/>
        <v>174850648</v>
      </c>
      <c r="Y26" s="31">
        <f t="shared" si="2"/>
        <v>2616948677</v>
      </c>
      <c r="Z26" s="32">
        <f>+IF(X26&lt;&gt;0,+(Y26/X26)*100,0)</f>
        <v>1496.6765676498951</v>
      </c>
      <c r="AA26" s="33">
        <f>+AA13+AA25</f>
        <v>-109323347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11259556</v>
      </c>
      <c r="D31" s="18"/>
      <c r="E31" s="19"/>
      <c r="F31" s="20"/>
      <c r="G31" s="20">
        <v>11315281</v>
      </c>
      <c r="H31" s="20">
        <v>29644</v>
      </c>
      <c r="I31" s="20">
        <v>27039</v>
      </c>
      <c r="J31" s="20">
        <v>11371964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11371964</v>
      </c>
      <c r="X31" s="20"/>
      <c r="Y31" s="20">
        <v>11371964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4706071250</v>
      </c>
      <c r="D32" s="18"/>
      <c r="E32" s="19">
        <v>1221636224</v>
      </c>
      <c r="F32" s="20">
        <v>1221636224</v>
      </c>
      <c r="G32" s="20">
        <v>2246171058</v>
      </c>
      <c r="H32" s="20">
        <v>2630136202</v>
      </c>
      <c r="I32" s="20">
        <v>42702040</v>
      </c>
      <c r="J32" s="20">
        <v>4919009300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4919009300</v>
      </c>
      <c r="X32" s="20">
        <v>1236281343</v>
      </c>
      <c r="Y32" s="20">
        <v>3682727957</v>
      </c>
      <c r="Z32" s="21">
        <v>297.8875300393496</v>
      </c>
      <c r="AA32" s="22">
        <v>1221636224</v>
      </c>
    </row>
    <row r="33" spans="1:27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-4818425</v>
      </c>
      <c r="H33" s="20">
        <v>6103044</v>
      </c>
      <c r="I33" s="20">
        <v>-2371547</v>
      </c>
      <c r="J33" s="20">
        <v>-1086928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-1086928</v>
      </c>
      <c r="X33" s="20"/>
      <c r="Y33" s="20">
        <v>-1086928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537262627</v>
      </c>
      <c r="D35" s="18"/>
      <c r="E35" s="19">
        <v>154086531</v>
      </c>
      <c r="F35" s="20">
        <v>154086531</v>
      </c>
      <c r="G35" s="20">
        <v>552904095</v>
      </c>
      <c r="H35" s="20">
        <v>14252903</v>
      </c>
      <c r="I35" s="20">
        <v>13124746</v>
      </c>
      <c r="J35" s="20">
        <v>580281744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580281744</v>
      </c>
      <c r="X35" s="20">
        <v>38521632</v>
      </c>
      <c r="Y35" s="20">
        <v>541760112</v>
      </c>
      <c r="Z35" s="21">
        <v>1406.3789197716235</v>
      </c>
      <c r="AA35" s="22">
        <v>154086531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5249775008</v>
      </c>
      <c r="D37" s="29">
        <f t="shared" ref="D37:Y37" si="3">SUM(D29:D36)</f>
        <v>0</v>
      </c>
      <c r="E37" s="30">
        <f t="shared" si="3"/>
        <v>1375722755</v>
      </c>
      <c r="F37" s="31">
        <f t="shared" si="3"/>
        <v>1375722755</v>
      </c>
      <c r="G37" s="31">
        <f t="shared" si="3"/>
        <v>2805572009</v>
      </c>
      <c r="H37" s="31">
        <f t="shared" si="3"/>
        <v>2650521793</v>
      </c>
      <c r="I37" s="31">
        <f t="shared" si="3"/>
        <v>53482278</v>
      </c>
      <c r="J37" s="31">
        <f t="shared" si="3"/>
        <v>5509576080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5509576080</v>
      </c>
      <c r="X37" s="31">
        <f t="shared" si="3"/>
        <v>1274802975</v>
      </c>
      <c r="Y37" s="31">
        <f t="shared" si="3"/>
        <v>4234773105</v>
      </c>
      <c r="Z37" s="32">
        <f>+IF(X37&lt;&gt;0,+(Y37/X37)*100,0)</f>
        <v>332.1904002459674</v>
      </c>
      <c r="AA37" s="33">
        <f>SUM(AA29:AA36)</f>
        <v>1375722755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>
        <v>2153805504</v>
      </c>
      <c r="F41" s="20">
        <v>2153805504</v>
      </c>
      <c r="G41" s="20">
        <v>2153805504</v>
      </c>
      <c r="H41" s="20">
        <v>-2153805504</v>
      </c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>
        <v>2153805504</v>
      </c>
      <c r="Y41" s="20">
        <v>-2153805504</v>
      </c>
      <c r="Z41" s="21">
        <v>-100</v>
      </c>
      <c r="AA41" s="22">
        <v>2153805504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2153805504</v>
      </c>
      <c r="F43" s="36">
        <f t="shared" si="4"/>
        <v>2153805504</v>
      </c>
      <c r="G43" s="36">
        <f t="shared" si="4"/>
        <v>2153805504</v>
      </c>
      <c r="H43" s="36">
        <f t="shared" si="4"/>
        <v>-2153805504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2153805504</v>
      </c>
      <c r="Y43" s="36">
        <f t="shared" si="4"/>
        <v>-2153805504</v>
      </c>
      <c r="Z43" s="37">
        <f>+IF(X43&lt;&gt;0,+(Y43/X43)*100,0)</f>
        <v>-100</v>
      </c>
      <c r="AA43" s="38">
        <f>SUM(AA39:AA42)</f>
        <v>2153805504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5249775008</v>
      </c>
      <c r="D44" s="29">
        <f>+D37+D43</f>
        <v>0</v>
      </c>
      <c r="E44" s="30">
        <f t="shared" si="5"/>
        <v>3529528259</v>
      </c>
      <c r="F44" s="31">
        <f t="shared" si="5"/>
        <v>3529528259</v>
      </c>
      <c r="G44" s="31">
        <f t="shared" si="5"/>
        <v>4959377513</v>
      </c>
      <c r="H44" s="31">
        <f t="shared" si="5"/>
        <v>496716289</v>
      </c>
      <c r="I44" s="31">
        <f t="shared" si="5"/>
        <v>53482278</v>
      </c>
      <c r="J44" s="31">
        <f t="shared" si="5"/>
        <v>5509576080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5509576080</v>
      </c>
      <c r="X44" s="31">
        <f t="shared" si="5"/>
        <v>3428608479</v>
      </c>
      <c r="Y44" s="31">
        <f t="shared" si="5"/>
        <v>2080967601</v>
      </c>
      <c r="Z44" s="32">
        <f>+IF(X44&lt;&gt;0,+(Y44/X44)*100,0)</f>
        <v>60.694232477863508</v>
      </c>
      <c r="AA44" s="33">
        <f>+AA37+AA43</f>
        <v>3529528259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-2685874536</v>
      </c>
      <c r="D45" s="42">
        <f t="shared" si="6"/>
        <v>0</v>
      </c>
      <c r="E45" s="43">
        <f t="shared" si="6"/>
        <v>-3638851606</v>
      </c>
      <c r="F45" s="44">
        <f t="shared" si="6"/>
        <v>-3638851606</v>
      </c>
      <c r="G45" s="44">
        <f t="shared" si="6"/>
        <v>-2359236032</v>
      </c>
      <c r="H45" s="44">
        <f t="shared" si="6"/>
        <v>-377158815</v>
      </c>
      <c r="I45" s="44">
        <f t="shared" si="6"/>
        <v>18618092</v>
      </c>
      <c r="J45" s="44">
        <f t="shared" si="6"/>
        <v>-2717776755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-2717776755</v>
      </c>
      <c r="X45" s="44">
        <f t="shared" si="6"/>
        <v>-3253757831</v>
      </c>
      <c r="Y45" s="44">
        <f t="shared" si="6"/>
        <v>535981076</v>
      </c>
      <c r="Z45" s="45">
        <f>+IF(X45&lt;&gt;0,+(Y45/X45)*100,0)</f>
        <v>-16.472678786769855</v>
      </c>
      <c r="AA45" s="46">
        <f>+AA26-AA44</f>
        <v>-3638851606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-1674954713</v>
      </c>
      <c r="D47" s="18"/>
      <c r="E47" s="19">
        <v>-513458383</v>
      </c>
      <c r="F47" s="20">
        <v>-513458383</v>
      </c>
      <c r="G47" s="20">
        <v>-1702023189</v>
      </c>
      <c r="H47" s="20">
        <v>-38579649</v>
      </c>
      <c r="I47" s="20">
        <v>13716114</v>
      </c>
      <c r="J47" s="20">
        <v>-1726886724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-1726886724</v>
      </c>
      <c r="X47" s="20">
        <v>-128364597</v>
      </c>
      <c r="Y47" s="20">
        <v>-1598522127</v>
      </c>
      <c r="Z47" s="47">
        <v>1245.2982865672845</v>
      </c>
      <c r="AA47" s="22">
        <v>-513458383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-1674954713</v>
      </c>
      <c r="D50" s="50">
        <f t="shared" ref="D50:Y50" si="7">SUM(D47:D49)</f>
        <v>0</v>
      </c>
      <c r="E50" s="51">
        <f t="shared" si="7"/>
        <v>-513458383</v>
      </c>
      <c r="F50" s="52">
        <f t="shared" si="7"/>
        <v>-513458383</v>
      </c>
      <c r="G50" s="52">
        <f t="shared" si="7"/>
        <v>-1702023189</v>
      </c>
      <c r="H50" s="52">
        <f t="shared" si="7"/>
        <v>-38579649</v>
      </c>
      <c r="I50" s="52">
        <f t="shared" si="7"/>
        <v>13716114</v>
      </c>
      <c r="J50" s="52">
        <f t="shared" si="7"/>
        <v>-1726886724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-1726886724</v>
      </c>
      <c r="X50" s="52">
        <f t="shared" si="7"/>
        <v>-128364597</v>
      </c>
      <c r="Y50" s="52">
        <f t="shared" si="7"/>
        <v>-1598522127</v>
      </c>
      <c r="Z50" s="53">
        <f>+IF(X50&lt;&gt;0,+(Y50/X50)*100,0)</f>
        <v>1245.2982865672845</v>
      </c>
      <c r="AA50" s="54">
        <f>SUM(AA47:AA49)</f>
        <v>-513458383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492569707</v>
      </c>
      <c r="D6" s="18"/>
      <c r="E6" s="19">
        <v>-79644817</v>
      </c>
      <c r="F6" s="20">
        <v>-79644817</v>
      </c>
      <c r="G6" s="20">
        <v>504760512</v>
      </c>
      <c r="H6" s="20">
        <v>7818533</v>
      </c>
      <c r="I6" s="20">
        <v>-7171345</v>
      </c>
      <c r="J6" s="20">
        <v>505407700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505407700</v>
      </c>
      <c r="X6" s="20">
        <v>-100997557</v>
      </c>
      <c r="Y6" s="20">
        <v>606405257</v>
      </c>
      <c r="Z6" s="21">
        <v>-600.41576748237583</v>
      </c>
      <c r="AA6" s="22">
        <v>-79644817</v>
      </c>
    </row>
    <row r="7" spans="1:27" x14ac:dyDescent="0.25">
      <c r="A7" s="23" t="s">
        <v>35</v>
      </c>
      <c r="B7" s="17" t="s">
        <v>32</v>
      </c>
      <c r="C7" s="18">
        <v>98444872</v>
      </c>
      <c r="D7" s="18"/>
      <c r="E7" s="19">
        <v>78222203</v>
      </c>
      <c r="F7" s="20">
        <v>78222203</v>
      </c>
      <c r="G7" s="20">
        <v>48797661</v>
      </c>
      <c r="H7" s="20">
        <v>52416393</v>
      </c>
      <c r="I7" s="20">
        <v>-1987403</v>
      </c>
      <c r="J7" s="20">
        <v>99226651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99226651</v>
      </c>
      <c r="X7" s="20">
        <v>39895706</v>
      </c>
      <c r="Y7" s="20">
        <v>59330945</v>
      </c>
      <c r="Z7" s="21">
        <v>148.71511485471643</v>
      </c>
      <c r="AA7" s="22">
        <v>78222203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-4545162</v>
      </c>
      <c r="D10" s="18"/>
      <c r="E10" s="19">
        <v>-15000000</v>
      </c>
      <c r="F10" s="20">
        <v>-15000000</v>
      </c>
      <c r="G10" s="20">
        <v>-4556964</v>
      </c>
      <c r="H10" s="20">
        <v>-8352</v>
      </c>
      <c r="I10" s="20">
        <v>-5904</v>
      </c>
      <c r="J10" s="20">
        <v>-4571220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-4571220</v>
      </c>
      <c r="X10" s="20">
        <v>-15000000</v>
      </c>
      <c r="Y10" s="20">
        <v>10428780</v>
      </c>
      <c r="Z10" s="21">
        <v>-69.525199999999998</v>
      </c>
      <c r="AA10" s="22">
        <v>-15000000</v>
      </c>
    </row>
    <row r="11" spans="1:27" x14ac:dyDescent="0.25">
      <c r="A11" s="23" t="s">
        <v>39</v>
      </c>
      <c r="B11" s="17" t="s">
        <v>32</v>
      </c>
      <c r="C11" s="18">
        <v>201409831</v>
      </c>
      <c r="D11" s="18"/>
      <c r="E11" s="19">
        <v>-36994271</v>
      </c>
      <c r="F11" s="20">
        <v>-36994271</v>
      </c>
      <c r="G11" s="24">
        <v>206271526</v>
      </c>
      <c r="H11" s="24">
        <v>4544068</v>
      </c>
      <c r="I11" s="24">
        <v>79413</v>
      </c>
      <c r="J11" s="20">
        <v>210895007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210895007</v>
      </c>
      <c r="X11" s="20">
        <v>-9248568</v>
      </c>
      <c r="Y11" s="24">
        <v>220143575</v>
      </c>
      <c r="Z11" s="25">
        <v>-2380.2990365643632</v>
      </c>
      <c r="AA11" s="26">
        <v>-36994271</v>
      </c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782465294</v>
      </c>
      <c r="D13" s="29">
        <f>SUM(D6:D12)</f>
        <v>0</v>
      </c>
      <c r="E13" s="30">
        <f t="shared" si="0"/>
        <v>-53416885</v>
      </c>
      <c r="F13" s="31">
        <f t="shared" si="0"/>
        <v>-53416885</v>
      </c>
      <c r="G13" s="31">
        <f t="shared" si="0"/>
        <v>749858781</v>
      </c>
      <c r="H13" s="31">
        <f t="shared" si="0"/>
        <v>64770642</v>
      </c>
      <c r="I13" s="31">
        <f t="shared" si="0"/>
        <v>-9085239</v>
      </c>
      <c r="J13" s="31">
        <f t="shared" si="0"/>
        <v>805544184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805544184</v>
      </c>
      <c r="X13" s="31">
        <f t="shared" si="0"/>
        <v>-85350419</v>
      </c>
      <c r="Y13" s="31">
        <f t="shared" si="0"/>
        <v>890894603</v>
      </c>
      <c r="Z13" s="32">
        <f>+IF(X13&lt;&gt;0,+(Y13/X13)*100,0)</f>
        <v>-1043.8081188564522</v>
      </c>
      <c r="AA13" s="33">
        <f>SUM(AA6:AA12)</f>
        <v>-53416885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135024621</v>
      </c>
      <c r="D17" s="18"/>
      <c r="E17" s="19">
        <v>9168133</v>
      </c>
      <c r="F17" s="20">
        <v>9168133</v>
      </c>
      <c r="G17" s="24">
        <v>129329569</v>
      </c>
      <c r="H17" s="24">
        <v>1773142</v>
      </c>
      <c r="I17" s="24"/>
      <c r="J17" s="20">
        <v>131102711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131102711</v>
      </c>
      <c r="X17" s="20">
        <v>10873472</v>
      </c>
      <c r="Y17" s="24">
        <v>120229239</v>
      </c>
      <c r="Z17" s="25">
        <v>1105.7115795212421</v>
      </c>
      <c r="AA17" s="26">
        <v>9168133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133601484</v>
      </c>
      <c r="D25" s="29">
        <f t="shared" ref="D25:Y25" si="1">SUM(D15:D24)</f>
        <v>0</v>
      </c>
      <c r="E25" s="35">
        <f t="shared" si="1"/>
        <v>9168133</v>
      </c>
      <c r="F25" s="36">
        <f t="shared" si="1"/>
        <v>9168133</v>
      </c>
      <c r="G25" s="36">
        <f t="shared" si="1"/>
        <v>127906432</v>
      </c>
      <c r="H25" s="36">
        <f t="shared" si="1"/>
        <v>1773142</v>
      </c>
      <c r="I25" s="36">
        <f t="shared" si="1"/>
        <v>0</v>
      </c>
      <c r="J25" s="36">
        <f t="shared" si="1"/>
        <v>129679574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129679574</v>
      </c>
      <c r="X25" s="36">
        <f t="shared" si="1"/>
        <v>10873472</v>
      </c>
      <c r="Y25" s="36">
        <f t="shared" si="1"/>
        <v>118806102</v>
      </c>
      <c r="Z25" s="37">
        <f>+IF(X25&lt;&gt;0,+(Y25/X25)*100,0)</f>
        <v>1092.6234233186972</v>
      </c>
      <c r="AA25" s="38">
        <f>SUM(AA15:AA24)</f>
        <v>9168133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916066778</v>
      </c>
      <c r="D26" s="29">
        <f>+D13+D25</f>
        <v>0</v>
      </c>
      <c r="E26" s="30">
        <f t="shared" si="2"/>
        <v>-44248752</v>
      </c>
      <c r="F26" s="31">
        <f t="shared" si="2"/>
        <v>-44248752</v>
      </c>
      <c r="G26" s="31">
        <f t="shared" si="2"/>
        <v>877765213</v>
      </c>
      <c r="H26" s="31">
        <f t="shared" si="2"/>
        <v>66543784</v>
      </c>
      <c r="I26" s="31">
        <f t="shared" si="2"/>
        <v>-9085239</v>
      </c>
      <c r="J26" s="31">
        <f t="shared" si="2"/>
        <v>935223758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935223758</v>
      </c>
      <c r="X26" s="31">
        <f t="shared" si="2"/>
        <v>-74476947</v>
      </c>
      <c r="Y26" s="31">
        <f t="shared" si="2"/>
        <v>1009700705</v>
      </c>
      <c r="Z26" s="32">
        <f>+IF(X26&lt;&gt;0,+(Y26/X26)*100,0)</f>
        <v>-1355.7224693971411</v>
      </c>
      <c r="AA26" s="33">
        <f>+AA13+AA25</f>
        <v>-44248752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-913356</v>
      </c>
      <c r="D31" s="18"/>
      <c r="E31" s="19"/>
      <c r="F31" s="20"/>
      <c r="G31" s="20">
        <v>-913356</v>
      </c>
      <c r="H31" s="20">
        <v>-300</v>
      </c>
      <c r="I31" s="20">
        <v>-293</v>
      </c>
      <c r="J31" s="20">
        <v>-913949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-913949</v>
      </c>
      <c r="X31" s="20"/>
      <c r="Y31" s="20">
        <v>-913949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967417026</v>
      </c>
      <c r="D32" s="18"/>
      <c r="E32" s="19">
        <v>-28381197</v>
      </c>
      <c r="F32" s="20">
        <v>-28381197</v>
      </c>
      <c r="G32" s="20">
        <v>1003843023</v>
      </c>
      <c r="H32" s="20">
        <v>22271010</v>
      </c>
      <c r="I32" s="20">
        <v>-24294797</v>
      </c>
      <c r="J32" s="20">
        <v>1001819236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1001819236</v>
      </c>
      <c r="X32" s="20">
        <v>-18345300</v>
      </c>
      <c r="Y32" s="20">
        <v>1020164536</v>
      </c>
      <c r="Z32" s="21">
        <v>-5560.9040789739065</v>
      </c>
      <c r="AA32" s="22">
        <v>-28381197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169117379</v>
      </c>
      <c r="D35" s="18"/>
      <c r="E35" s="19"/>
      <c r="F35" s="20"/>
      <c r="G35" s="20">
        <v>171472651</v>
      </c>
      <c r="H35" s="20">
        <v>2370923</v>
      </c>
      <c r="I35" s="20">
        <v>2057407</v>
      </c>
      <c r="J35" s="20">
        <v>175900981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175900981</v>
      </c>
      <c r="X35" s="20"/>
      <c r="Y35" s="20">
        <v>175900981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1125679049</v>
      </c>
      <c r="D37" s="29">
        <f t="shared" ref="D37:Y37" si="3">SUM(D29:D36)</f>
        <v>0</v>
      </c>
      <c r="E37" s="30">
        <f t="shared" si="3"/>
        <v>-28381197</v>
      </c>
      <c r="F37" s="31">
        <f t="shared" si="3"/>
        <v>-28381197</v>
      </c>
      <c r="G37" s="31">
        <f t="shared" si="3"/>
        <v>1164460318</v>
      </c>
      <c r="H37" s="31">
        <f t="shared" si="3"/>
        <v>24641633</v>
      </c>
      <c r="I37" s="31">
        <f t="shared" si="3"/>
        <v>-22237683</v>
      </c>
      <c r="J37" s="31">
        <f t="shared" si="3"/>
        <v>1166864268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1166864268</v>
      </c>
      <c r="X37" s="31">
        <f t="shared" si="3"/>
        <v>-18345300</v>
      </c>
      <c r="Y37" s="31">
        <f t="shared" si="3"/>
        <v>1185209568</v>
      </c>
      <c r="Z37" s="32">
        <f>+IF(X37&lt;&gt;0,+(Y37/X37)*100,0)</f>
        <v>-6460.562476492616</v>
      </c>
      <c r="AA37" s="33">
        <f>SUM(AA29:AA36)</f>
        <v>-28381197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1125679049</v>
      </c>
      <c r="D44" s="29">
        <f>+D37+D43</f>
        <v>0</v>
      </c>
      <c r="E44" s="30">
        <f t="shared" si="5"/>
        <v>-28381197</v>
      </c>
      <c r="F44" s="31">
        <f t="shared" si="5"/>
        <v>-28381197</v>
      </c>
      <c r="G44" s="31">
        <f t="shared" si="5"/>
        <v>1164460318</v>
      </c>
      <c r="H44" s="31">
        <f t="shared" si="5"/>
        <v>24641633</v>
      </c>
      <c r="I44" s="31">
        <f t="shared" si="5"/>
        <v>-22237683</v>
      </c>
      <c r="J44" s="31">
        <f t="shared" si="5"/>
        <v>1166864268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1166864268</v>
      </c>
      <c r="X44" s="31">
        <f t="shared" si="5"/>
        <v>-18345300</v>
      </c>
      <c r="Y44" s="31">
        <f t="shared" si="5"/>
        <v>1185209568</v>
      </c>
      <c r="Z44" s="32">
        <f>+IF(X44&lt;&gt;0,+(Y44/X44)*100,0)</f>
        <v>-6460.562476492616</v>
      </c>
      <c r="AA44" s="33">
        <f>+AA37+AA43</f>
        <v>-28381197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-209612271</v>
      </c>
      <c r="D45" s="42">
        <f t="shared" si="6"/>
        <v>0</v>
      </c>
      <c r="E45" s="43">
        <f t="shared" si="6"/>
        <v>-15867555</v>
      </c>
      <c r="F45" s="44">
        <f t="shared" si="6"/>
        <v>-15867555</v>
      </c>
      <c r="G45" s="44">
        <f t="shared" si="6"/>
        <v>-286695105</v>
      </c>
      <c r="H45" s="44">
        <f t="shared" si="6"/>
        <v>41902151</v>
      </c>
      <c r="I45" s="44">
        <f t="shared" si="6"/>
        <v>13152444</v>
      </c>
      <c r="J45" s="44">
        <f t="shared" si="6"/>
        <v>-231640510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-231640510</v>
      </c>
      <c r="X45" s="44">
        <f t="shared" si="6"/>
        <v>-56131647</v>
      </c>
      <c r="Y45" s="44">
        <f t="shared" si="6"/>
        <v>-175508863</v>
      </c>
      <c r="Z45" s="45">
        <f>+IF(X45&lt;&gt;0,+(Y45/X45)*100,0)</f>
        <v>312.67363845568258</v>
      </c>
      <c r="AA45" s="46">
        <f>+AA26-AA44</f>
        <v>-15867555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-427621152</v>
      </c>
      <c r="D47" s="18"/>
      <c r="E47" s="19">
        <v>-15867555</v>
      </c>
      <c r="F47" s="20">
        <v>-15867555</v>
      </c>
      <c r="G47" s="20">
        <v>-435217402</v>
      </c>
      <c r="H47" s="20">
        <v>-15560723</v>
      </c>
      <c r="I47" s="20">
        <v>12001098</v>
      </c>
      <c r="J47" s="20">
        <v>-438777027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-438777027</v>
      </c>
      <c r="X47" s="20">
        <v>-56131647</v>
      </c>
      <c r="Y47" s="20">
        <v>-382645380</v>
      </c>
      <c r="Z47" s="47">
        <v>681.69277128105648</v>
      </c>
      <c r="AA47" s="22">
        <v>-15867555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-427621152</v>
      </c>
      <c r="D50" s="50">
        <f t="shared" ref="D50:Y50" si="7">SUM(D47:D49)</f>
        <v>0</v>
      </c>
      <c r="E50" s="51">
        <f t="shared" si="7"/>
        <v>-15867555</v>
      </c>
      <c r="F50" s="52">
        <f t="shared" si="7"/>
        <v>-15867555</v>
      </c>
      <c r="G50" s="52">
        <f t="shared" si="7"/>
        <v>-435217402</v>
      </c>
      <c r="H50" s="52">
        <f t="shared" si="7"/>
        <v>-15560723</v>
      </c>
      <c r="I50" s="52">
        <f t="shared" si="7"/>
        <v>12001098</v>
      </c>
      <c r="J50" s="52">
        <f t="shared" si="7"/>
        <v>-438777027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-438777027</v>
      </c>
      <c r="X50" s="52">
        <f t="shared" si="7"/>
        <v>-56131647</v>
      </c>
      <c r="Y50" s="52">
        <f t="shared" si="7"/>
        <v>-382645380</v>
      </c>
      <c r="Z50" s="53">
        <f>+IF(X50&lt;&gt;0,+(Y50/X50)*100,0)</f>
        <v>681.69277128105648</v>
      </c>
      <c r="AA50" s="54">
        <f>SUM(AA47:AA49)</f>
        <v>-15867555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907967361</v>
      </c>
      <c r="D6" s="18"/>
      <c r="E6" s="19">
        <v>-751731713</v>
      </c>
      <c r="F6" s="20">
        <v>-751731713</v>
      </c>
      <c r="G6" s="20">
        <v>831868855</v>
      </c>
      <c r="H6" s="20">
        <v>90500772</v>
      </c>
      <c r="I6" s="20">
        <v>85987613</v>
      </c>
      <c r="J6" s="20">
        <v>1008357240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1008357240</v>
      </c>
      <c r="X6" s="20">
        <v>88404496</v>
      </c>
      <c r="Y6" s="20">
        <v>919952744</v>
      </c>
      <c r="Z6" s="21">
        <v>1040.6175993582951</v>
      </c>
      <c r="AA6" s="22">
        <v>-751731713</v>
      </c>
    </row>
    <row r="7" spans="1:27" x14ac:dyDescent="0.25">
      <c r="A7" s="23" t="s">
        <v>35</v>
      </c>
      <c r="B7" s="17" t="s">
        <v>32</v>
      </c>
      <c r="C7" s="18">
        <v>1844493026</v>
      </c>
      <c r="D7" s="18"/>
      <c r="E7" s="19">
        <v>877936903</v>
      </c>
      <c r="F7" s="20">
        <v>877936903</v>
      </c>
      <c r="G7" s="20">
        <v>1909071858</v>
      </c>
      <c r="H7" s="20">
        <v>69392814</v>
      </c>
      <c r="I7" s="20">
        <v>67583165</v>
      </c>
      <c r="J7" s="20">
        <v>2046047837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2046047837</v>
      </c>
      <c r="X7" s="20">
        <v>-1777434</v>
      </c>
      <c r="Y7" s="20">
        <v>2047825271</v>
      </c>
      <c r="Z7" s="21">
        <v>-115212.45070140438</v>
      </c>
      <c r="AA7" s="22">
        <v>877936903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-194578303</v>
      </c>
      <c r="D10" s="18"/>
      <c r="E10" s="19"/>
      <c r="F10" s="20"/>
      <c r="G10" s="20">
        <v>-197016623</v>
      </c>
      <c r="H10" s="20">
        <v>-4099254</v>
      </c>
      <c r="I10" s="20">
        <v>-3366188</v>
      </c>
      <c r="J10" s="20">
        <v>-204482065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-204482065</v>
      </c>
      <c r="X10" s="20"/>
      <c r="Y10" s="20">
        <v>-204482065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643469324</v>
      </c>
      <c r="D11" s="18"/>
      <c r="E11" s="19"/>
      <c r="F11" s="20"/>
      <c r="G11" s="24">
        <v>682767651</v>
      </c>
      <c r="H11" s="24">
        <v>17779305</v>
      </c>
      <c r="I11" s="24">
        <v>16855780</v>
      </c>
      <c r="J11" s="20">
        <v>717402736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717402736</v>
      </c>
      <c r="X11" s="20"/>
      <c r="Y11" s="24">
        <v>717402736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-5948744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3195402664</v>
      </c>
      <c r="D13" s="29">
        <f>SUM(D6:D12)</f>
        <v>0</v>
      </c>
      <c r="E13" s="30">
        <f t="shared" si="0"/>
        <v>126205190</v>
      </c>
      <c r="F13" s="31">
        <f t="shared" si="0"/>
        <v>126205190</v>
      </c>
      <c r="G13" s="31">
        <f t="shared" si="0"/>
        <v>3220742997</v>
      </c>
      <c r="H13" s="31">
        <f t="shared" si="0"/>
        <v>173573637</v>
      </c>
      <c r="I13" s="31">
        <f t="shared" si="0"/>
        <v>167060370</v>
      </c>
      <c r="J13" s="31">
        <f t="shared" si="0"/>
        <v>3561377004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3561377004</v>
      </c>
      <c r="X13" s="31">
        <f t="shared" si="0"/>
        <v>86627062</v>
      </c>
      <c r="Y13" s="31">
        <f t="shared" si="0"/>
        <v>3474749942</v>
      </c>
      <c r="Z13" s="32">
        <f>+IF(X13&lt;&gt;0,+(Y13/X13)*100,0)</f>
        <v>4011.159863646305</v>
      </c>
      <c r="AA13" s="33">
        <f>SUM(AA6:AA12)</f>
        <v>126205190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384501638</v>
      </c>
      <c r="D17" s="18"/>
      <c r="E17" s="19">
        <v>-10608309</v>
      </c>
      <c r="F17" s="20">
        <v>-10608309</v>
      </c>
      <c r="G17" s="24">
        <v>365520907</v>
      </c>
      <c r="H17" s="24">
        <v>19145363</v>
      </c>
      <c r="I17" s="24"/>
      <c r="J17" s="20">
        <v>384666270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384666270</v>
      </c>
      <c r="X17" s="20">
        <v>-2652075</v>
      </c>
      <c r="Y17" s="24">
        <v>387318345</v>
      </c>
      <c r="Z17" s="25">
        <v>-14604.351121291818</v>
      </c>
      <c r="AA17" s="26">
        <v>-10608309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384501638</v>
      </c>
      <c r="D25" s="29">
        <f t="shared" ref="D25:Y25" si="1">SUM(D15:D24)</f>
        <v>0</v>
      </c>
      <c r="E25" s="35">
        <f t="shared" si="1"/>
        <v>-10608309</v>
      </c>
      <c r="F25" s="36">
        <f t="shared" si="1"/>
        <v>-10608309</v>
      </c>
      <c r="G25" s="36">
        <f t="shared" si="1"/>
        <v>365520907</v>
      </c>
      <c r="H25" s="36">
        <f t="shared" si="1"/>
        <v>19145363</v>
      </c>
      <c r="I25" s="36">
        <f t="shared" si="1"/>
        <v>0</v>
      </c>
      <c r="J25" s="36">
        <f t="shared" si="1"/>
        <v>384666270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384666270</v>
      </c>
      <c r="X25" s="36">
        <f t="shared" si="1"/>
        <v>-2652075</v>
      </c>
      <c r="Y25" s="36">
        <f t="shared" si="1"/>
        <v>387318345</v>
      </c>
      <c r="Z25" s="37">
        <f>+IF(X25&lt;&gt;0,+(Y25/X25)*100,0)</f>
        <v>-14604.351121291818</v>
      </c>
      <c r="AA25" s="38">
        <f>SUM(AA15:AA24)</f>
        <v>-10608309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3579904302</v>
      </c>
      <c r="D26" s="29">
        <f>+D13+D25</f>
        <v>0</v>
      </c>
      <c r="E26" s="30">
        <f t="shared" si="2"/>
        <v>115596881</v>
      </c>
      <c r="F26" s="31">
        <f t="shared" si="2"/>
        <v>115596881</v>
      </c>
      <c r="G26" s="31">
        <f t="shared" si="2"/>
        <v>3586263904</v>
      </c>
      <c r="H26" s="31">
        <f t="shared" si="2"/>
        <v>192719000</v>
      </c>
      <c r="I26" s="31">
        <f t="shared" si="2"/>
        <v>167060370</v>
      </c>
      <c r="J26" s="31">
        <f t="shared" si="2"/>
        <v>3946043274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3946043274</v>
      </c>
      <c r="X26" s="31">
        <f t="shared" si="2"/>
        <v>83974987</v>
      </c>
      <c r="Y26" s="31">
        <f t="shared" si="2"/>
        <v>3862068287</v>
      </c>
      <c r="Z26" s="32">
        <f>+IF(X26&lt;&gt;0,+(Y26/X26)*100,0)</f>
        <v>4599.0698242084873</v>
      </c>
      <c r="AA26" s="33">
        <f>+AA13+AA25</f>
        <v>115596881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-3724942</v>
      </c>
      <c r="D31" s="18"/>
      <c r="E31" s="19">
        <v>138288000</v>
      </c>
      <c r="F31" s="20">
        <v>138288000</v>
      </c>
      <c r="G31" s="20">
        <v>-3737786</v>
      </c>
      <c r="H31" s="20">
        <v>-60121</v>
      </c>
      <c r="I31" s="20">
        <v>-33390</v>
      </c>
      <c r="J31" s="20">
        <v>-3831297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-3831297</v>
      </c>
      <c r="X31" s="20">
        <v>138288000</v>
      </c>
      <c r="Y31" s="20">
        <v>-142119297</v>
      </c>
      <c r="Z31" s="21">
        <v>-102.77052021867408</v>
      </c>
      <c r="AA31" s="22">
        <v>138288000</v>
      </c>
    </row>
    <row r="32" spans="1:27" x14ac:dyDescent="0.25">
      <c r="A32" s="23" t="s">
        <v>59</v>
      </c>
      <c r="B32" s="17" t="s">
        <v>32</v>
      </c>
      <c r="C32" s="18">
        <v>5600926798</v>
      </c>
      <c r="D32" s="18"/>
      <c r="E32" s="19">
        <v>-6129098</v>
      </c>
      <c r="F32" s="20">
        <v>-6129098</v>
      </c>
      <c r="G32" s="20">
        <v>5700403276</v>
      </c>
      <c r="H32" s="20">
        <v>336574847</v>
      </c>
      <c r="I32" s="20">
        <v>163233716</v>
      </c>
      <c r="J32" s="20">
        <v>6200211839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6200211839</v>
      </c>
      <c r="X32" s="20">
        <v>-1532274</v>
      </c>
      <c r="Y32" s="20">
        <v>6201744113</v>
      </c>
      <c r="Z32" s="21">
        <v>-404741.19596103567</v>
      </c>
      <c r="AA32" s="22">
        <v>-6129098</v>
      </c>
    </row>
    <row r="33" spans="1:27" x14ac:dyDescent="0.25">
      <c r="A33" s="23" t="s">
        <v>60</v>
      </c>
      <c r="B33" s="17" t="s">
        <v>32</v>
      </c>
      <c r="C33" s="18">
        <v>28299877</v>
      </c>
      <c r="D33" s="18"/>
      <c r="E33" s="19"/>
      <c r="F33" s="20"/>
      <c r="G33" s="20">
        <v>28299878</v>
      </c>
      <c r="H33" s="20">
        <v>13680000</v>
      </c>
      <c r="I33" s="20"/>
      <c r="J33" s="20">
        <v>41979878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41979878</v>
      </c>
      <c r="X33" s="20">
        <v>-4172364</v>
      </c>
      <c r="Y33" s="20">
        <v>46152242</v>
      </c>
      <c r="Z33" s="21">
        <v>-1106.1413146120519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186310431</v>
      </c>
      <c r="D35" s="18"/>
      <c r="E35" s="19"/>
      <c r="F35" s="20"/>
      <c r="G35" s="20">
        <v>209895541</v>
      </c>
      <c r="H35" s="20">
        <v>9011802</v>
      </c>
      <c r="I35" s="20">
        <v>7541581</v>
      </c>
      <c r="J35" s="20">
        <v>226448924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226448924</v>
      </c>
      <c r="X35" s="20"/>
      <c r="Y35" s="20">
        <v>226448924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5811812164</v>
      </c>
      <c r="D37" s="29">
        <f t="shared" ref="D37:Y37" si="3">SUM(D29:D36)</f>
        <v>0</v>
      </c>
      <c r="E37" s="30">
        <f t="shared" si="3"/>
        <v>132158902</v>
      </c>
      <c r="F37" s="31">
        <f t="shared" si="3"/>
        <v>132158902</v>
      </c>
      <c r="G37" s="31">
        <f t="shared" si="3"/>
        <v>5934860909</v>
      </c>
      <c r="H37" s="31">
        <f t="shared" si="3"/>
        <v>359206528</v>
      </c>
      <c r="I37" s="31">
        <f t="shared" si="3"/>
        <v>170741907</v>
      </c>
      <c r="J37" s="31">
        <f t="shared" si="3"/>
        <v>6464809344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6464809344</v>
      </c>
      <c r="X37" s="31">
        <f t="shared" si="3"/>
        <v>132583362</v>
      </c>
      <c r="Y37" s="31">
        <f t="shared" si="3"/>
        <v>6332225982</v>
      </c>
      <c r="Z37" s="32">
        <f>+IF(X37&lt;&gt;0,+(Y37/X37)*100,0)</f>
        <v>4776.0336489279853</v>
      </c>
      <c r="AA37" s="33">
        <f>SUM(AA29:AA36)</f>
        <v>132158902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5811812164</v>
      </c>
      <c r="D44" s="29">
        <f>+D37+D43</f>
        <v>0</v>
      </c>
      <c r="E44" s="30">
        <f t="shared" si="5"/>
        <v>132158902</v>
      </c>
      <c r="F44" s="31">
        <f t="shared" si="5"/>
        <v>132158902</v>
      </c>
      <c r="G44" s="31">
        <f t="shared" si="5"/>
        <v>5934860909</v>
      </c>
      <c r="H44" s="31">
        <f t="shared" si="5"/>
        <v>359206528</v>
      </c>
      <c r="I44" s="31">
        <f t="shared" si="5"/>
        <v>170741907</v>
      </c>
      <c r="J44" s="31">
        <f t="shared" si="5"/>
        <v>6464809344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6464809344</v>
      </c>
      <c r="X44" s="31">
        <f t="shared" si="5"/>
        <v>132583362</v>
      </c>
      <c r="Y44" s="31">
        <f t="shared" si="5"/>
        <v>6332225982</v>
      </c>
      <c r="Z44" s="32">
        <f>+IF(X44&lt;&gt;0,+(Y44/X44)*100,0)</f>
        <v>4776.0336489279853</v>
      </c>
      <c r="AA44" s="33">
        <f>+AA37+AA43</f>
        <v>132158902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-2231907862</v>
      </c>
      <c r="D45" s="42">
        <f t="shared" si="6"/>
        <v>0</v>
      </c>
      <c r="E45" s="43">
        <f t="shared" si="6"/>
        <v>-16562021</v>
      </c>
      <c r="F45" s="44">
        <f t="shared" si="6"/>
        <v>-16562021</v>
      </c>
      <c r="G45" s="44">
        <f t="shared" si="6"/>
        <v>-2348597005</v>
      </c>
      <c r="H45" s="44">
        <f t="shared" si="6"/>
        <v>-166487528</v>
      </c>
      <c r="I45" s="44">
        <f t="shared" si="6"/>
        <v>-3681537</v>
      </c>
      <c r="J45" s="44">
        <f t="shared" si="6"/>
        <v>-2518766070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-2518766070</v>
      </c>
      <c r="X45" s="44">
        <f t="shared" si="6"/>
        <v>-48608375</v>
      </c>
      <c r="Y45" s="44">
        <f t="shared" si="6"/>
        <v>-2470157695</v>
      </c>
      <c r="Z45" s="45">
        <f>+IF(X45&lt;&gt;0,+(Y45/X45)*100,0)</f>
        <v>5081.7532883993754</v>
      </c>
      <c r="AA45" s="46">
        <f>+AA26-AA44</f>
        <v>-16562021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-5001366726</v>
      </c>
      <c r="D47" s="18"/>
      <c r="E47" s="19">
        <v>121725979</v>
      </c>
      <c r="F47" s="20">
        <v>121725979</v>
      </c>
      <c r="G47" s="20">
        <v>-4559701593</v>
      </c>
      <c r="H47" s="20">
        <v>-192930421</v>
      </c>
      <c r="I47" s="20">
        <v>-579281279</v>
      </c>
      <c r="J47" s="20">
        <v>-5331913293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-5331913293</v>
      </c>
      <c r="X47" s="20">
        <v>89679625</v>
      </c>
      <c r="Y47" s="20">
        <v>-5421592918</v>
      </c>
      <c r="Z47" s="47">
        <v>-6045.5124762174237</v>
      </c>
      <c r="AA47" s="22">
        <v>121725979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-5001366726</v>
      </c>
      <c r="D50" s="50">
        <f t="shared" ref="D50:Y50" si="7">SUM(D47:D49)</f>
        <v>0</v>
      </c>
      <c r="E50" s="51">
        <f t="shared" si="7"/>
        <v>121725979</v>
      </c>
      <c r="F50" s="52">
        <f t="shared" si="7"/>
        <v>121725979</v>
      </c>
      <c r="G50" s="52">
        <f t="shared" si="7"/>
        <v>-4559701593</v>
      </c>
      <c r="H50" s="52">
        <f t="shared" si="7"/>
        <v>-192930421</v>
      </c>
      <c r="I50" s="52">
        <f t="shared" si="7"/>
        <v>-579281279</v>
      </c>
      <c r="J50" s="52">
        <f t="shared" si="7"/>
        <v>-5331913293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-5331913293</v>
      </c>
      <c r="X50" s="52">
        <f t="shared" si="7"/>
        <v>89679625</v>
      </c>
      <c r="Y50" s="52">
        <f t="shared" si="7"/>
        <v>-5421592918</v>
      </c>
      <c r="Z50" s="53">
        <f>+IF(X50&lt;&gt;0,+(Y50/X50)*100,0)</f>
        <v>-6045.5124762174237</v>
      </c>
      <c r="AA50" s="54">
        <f>SUM(AA47:AA49)</f>
        <v>121725979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-2563751584</v>
      </c>
      <c r="D6" s="18"/>
      <c r="E6" s="19">
        <v>459818409</v>
      </c>
      <c r="F6" s="20">
        <v>459818409</v>
      </c>
      <c r="G6" s="20">
        <v>-2511527837</v>
      </c>
      <c r="H6" s="20">
        <v>-178886982</v>
      </c>
      <c r="I6" s="20">
        <v>46929953</v>
      </c>
      <c r="J6" s="20">
        <v>-2643484866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-2643484866</v>
      </c>
      <c r="X6" s="20">
        <v>117352654</v>
      </c>
      <c r="Y6" s="20">
        <v>-2760837520</v>
      </c>
      <c r="Z6" s="21">
        <v>-2352.5991325257969</v>
      </c>
      <c r="AA6" s="22">
        <v>459818409</v>
      </c>
    </row>
    <row r="7" spans="1:27" x14ac:dyDescent="0.25">
      <c r="A7" s="23" t="s">
        <v>35</v>
      </c>
      <c r="B7" s="17" t="s">
        <v>32</v>
      </c>
      <c r="C7" s="18">
        <v>323175014</v>
      </c>
      <c r="D7" s="18"/>
      <c r="E7" s="19">
        <v>-339680299</v>
      </c>
      <c r="F7" s="20">
        <v>-339680299</v>
      </c>
      <c r="G7" s="20">
        <v>361245769</v>
      </c>
      <c r="H7" s="20">
        <v>-30453848</v>
      </c>
      <c r="I7" s="20">
        <v>8070518</v>
      </c>
      <c r="J7" s="20">
        <v>338862439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338862439</v>
      </c>
      <c r="X7" s="20">
        <v>-41151492</v>
      </c>
      <c r="Y7" s="20">
        <v>380013931</v>
      </c>
      <c r="Z7" s="21">
        <v>-923.45116186795849</v>
      </c>
      <c r="AA7" s="22">
        <v>-339680299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13616543</v>
      </c>
      <c r="F8" s="20">
        <v>13616543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14648393</v>
      </c>
      <c r="Y8" s="20">
        <v>-14648393</v>
      </c>
      <c r="Z8" s="21">
        <v>-100</v>
      </c>
      <c r="AA8" s="22">
        <v>13616543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-130425757</v>
      </c>
      <c r="D10" s="18"/>
      <c r="E10" s="19">
        <v>116984</v>
      </c>
      <c r="F10" s="20">
        <v>116984</v>
      </c>
      <c r="G10" s="20">
        <v>-132600829</v>
      </c>
      <c r="H10" s="20">
        <v>-2954819</v>
      </c>
      <c r="I10" s="20">
        <v>-2010343</v>
      </c>
      <c r="J10" s="20">
        <v>-137565991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-137565991</v>
      </c>
      <c r="X10" s="20">
        <v>29239</v>
      </c>
      <c r="Y10" s="20">
        <v>-137595230</v>
      </c>
      <c r="Z10" s="21">
        <v>-470588.01600601937</v>
      </c>
      <c r="AA10" s="22">
        <v>116984</v>
      </c>
    </row>
    <row r="11" spans="1:27" x14ac:dyDescent="0.25">
      <c r="A11" s="23" t="s">
        <v>39</v>
      </c>
      <c r="B11" s="17" t="s">
        <v>32</v>
      </c>
      <c r="C11" s="18">
        <v>42303514</v>
      </c>
      <c r="D11" s="18"/>
      <c r="E11" s="19">
        <v>373151</v>
      </c>
      <c r="F11" s="20">
        <v>373151</v>
      </c>
      <c r="G11" s="24">
        <v>39482220</v>
      </c>
      <c r="H11" s="24">
        <v>33226047</v>
      </c>
      <c r="I11" s="24">
        <v>-29861011</v>
      </c>
      <c r="J11" s="20">
        <v>42847256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42847256</v>
      </c>
      <c r="X11" s="20">
        <v>90750</v>
      </c>
      <c r="Y11" s="24">
        <v>42756506</v>
      </c>
      <c r="Z11" s="25">
        <v>47114.607162534434</v>
      </c>
      <c r="AA11" s="26">
        <v>373151</v>
      </c>
    </row>
    <row r="12" spans="1:27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-2343442138</v>
      </c>
      <c r="D13" s="29">
        <f>SUM(D6:D12)</f>
        <v>0</v>
      </c>
      <c r="E13" s="30">
        <f t="shared" si="0"/>
        <v>134244788</v>
      </c>
      <c r="F13" s="31">
        <f t="shared" si="0"/>
        <v>134244788</v>
      </c>
      <c r="G13" s="31">
        <f t="shared" si="0"/>
        <v>-2258144002</v>
      </c>
      <c r="H13" s="31">
        <f t="shared" si="0"/>
        <v>-179069602</v>
      </c>
      <c r="I13" s="31">
        <f t="shared" si="0"/>
        <v>23129117</v>
      </c>
      <c r="J13" s="31">
        <f t="shared" si="0"/>
        <v>-2414084487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-2414084487</v>
      </c>
      <c r="X13" s="31">
        <f t="shared" si="0"/>
        <v>90969544</v>
      </c>
      <c r="Y13" s="31">
        <f t="shared" si="0"/>
        <v>-2505054031</v>
      </c>
      <c r="Z13" s="32">
        <f>+IF(X13&lt;&gt;0,+(Y13/X13)*100,0)</f>
        <v>-2753.7282488741507</v>
      </c>
      <c r="AA13" s="33">
        <f>SUM(AA6:AA12)</f>
        <v>134244788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1033159681</v>
      </c>
      <c r="D17" s="18"/>
      <c r="E17" s="19">
        <v>2327738273</v>
      </c>
      <c r="F17" s="20">
        <v>2327738273</v>
      </c>
      <c r="G17" s="24">
        <v>1070805920</v>
      </c>
      <c r="H17" s="24">
        <v>-37864370</v>
      </c>
      <c r="I17" s="24">
        <v>-3685132</v>
      </c>
      <c r="J17" s="20">
        <v>1029256418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1029256418</v>
      </c>
      <c r="X17" s="20">
        <v>2347537423</v>
      </c>
      <c r="Y17" s="24">
        <v>-1318281005</v>
      </c>
      <c r="Z17" s="25">
        <v>-56.155910107508433</v>
      </c>
      <c r="AA17" s="26">
        <v>2327738273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/>
      <c r="H21" s="20">
        <v>-898</v>
      </c>
      <c r="I21" s="20">
        <v>-898</v>
      </c>
      <c r="J21" s="20">
        <v>-1796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-1796</v>
      </c>
      <c r="X21" s="20">
        <v>-2692</v>
      </c>
      <c r="Y21" s="20">
        <v>896</v>
      </c>
      <c r="Z21" s="21">
        <v>-33.283803863298658</v>
      </c>
      <c r="AA21" s="22">
        <v>-10775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1033159681</v>
      </c>
      <c r="D25" s="29">
        <f t="shared" ref="D25:Y25" si="1">SUM(D15:D24)</f>
        <v>0</v>
      </c>
      <c r="E25" s="35">
        <f t="shared" si="1"/>
        <v>2327727498</v>
      </c>
      <c r="F25" s="36">
        <f t="shared" si="1"/>
        <v>2327727498</v>
      </c>
      <c r="G25" s="36">
        <f t="shared" si="1"/>
        <v>1070805920</v>
      </c>
      <c r="H25" s="36">
        <f t="shared" si="1"/>
        <v>-37865268</v>
      </c>
      <c r="I25" s="36">
        <f t="shared" si="1"/>
        <v>-3686030</v>
      </c>
      <c r="J25" s="36">
        <f t="shared" si="1"/>
        <v>1029254622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1029254622</v>
      </c>
      <c r="X25" s="36">
        <f t="shared" si="1"/>
        <v>2347534731</v>
      </c>
      <c r="Y25" s="36">
        <f t="shared" si="1"/>
        <v>-1318280109</v>
      </c>
      <c r="Z25" s="37">
        <f>+IF(X25&lt;&gt;0,+(Y25/X25)*100,0)</f>
        <v>-56.155936335750859</v>
      </c>
      <c r="AA25" s="38">
        <f>SUM(AA15:AA24)</f>
        <v>2327727498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-1310282457</v>
      </c>
      <c r="D26" s="29">
        <f>+D13+D25</f>
        <v>0</v>
      </c>
      <c r="E26" s="30">
        <f t="shared" si="2"/>
        <v>2461972286</v>
      </c>
      <c r="F26" s="31">
        <f t="shared" si="2"/>
        <v>2461972286</v>
      </c>
      <c r="G26" s="31">
        <f t="shared" si="2"/>
        <v>-1187338082</v>
      </c>
      <c r="H26" s="31">
        <f t="shared" si="2"/>
        <v>-216934870</v>
      </c>
      <c r="I26" s="31">
        <f t="shared" si="2"/>
        <v>19443087</v>
      </c>
      <c r="J26" s="31">
        <f t="shared" si="2"/>
        <v>-1384829865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-1384829865</v>
      </c>
      <c r="X26" s="31">
        <f t="shared" si="2"/>
        <v>2438504275</v>
      </c>
      <c r="Y26" s="31">
        <f t="shared" si="2"/>
        <v>-3823334140</v>
      </c>
      <c r="Z26" s="32">
        <f>+IF(X26&lt;&gt;0,+(Y26/X26)*100,0)</f>
        <v>-156.7901348050743</v>
      </c>
      <c r="AA26" s="33">
        <f>+AA13+AA25</f>
        <v>2461972286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-13967057</v>
      </c>
      <c r="D31" s="18"/>
      <c r="E31" s="19">
        <v>88873774</v>
      </c>
      <c r="F31" s="20">
        <v>88873774</v>
      </c>
      <c r="G31" s="20">
        <v>-14545462</v>
      </c>
      <c r="H31" s="20">
        <v>-218972</v>
      </c>
      <c r="I31" s="20">
        <v>-185906</v>
      </c>
      <c r="J31" s="20">
        <v>-14950340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-14950340</v>
      </c>
      <c r="X31" s="20">
        <v>88873774</v>
      </c>
      <c r="Y31" s="20">
        <v>-103824114</v>
      </c>
      <c r="Z31" s="21">
        <v>-116.82199295373682</v>
      </c>
      <c r="AA31" s="22">
        <v>88873774</v>
      </c>
    </row>
    <row r="32" spans="1:27" x14ac:dyDescent="0.25">
      <c r="A32" s="23" t="s">
        <v>59</v>
      </c>
      <c r="B32" s="17" t="s">
        <v>32</v>
      </c>
      <c r="C32" s="18">
        <v>-3082146552</v>
      </c>
      <c r="D32" s="18"/>
      <c r="E32" s="19">
        <v>2860819</v>
      </c>
      <c r="F32" s="20">
        <v>2860819</v>
      </c>
      <c r="G32" s="20">
        <v>-3137262387</v>
      </c>
      <c r="H32" s="20">
        <v>-51192778</v>
      </c>
      <c r="I32" s="20">
        <v>-49320284</v>
      </c>
      <c r="J32" s="20">
        <v>-3237775449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-3237775449</v>
      </c>
      <c r="X32" s="20">
        <v>695750</v>
      </c>
      <c r="Y32" s="20">
        <v>-3238471199</v>
      </c>
      <c r="Z32" s="21">
        <v>-465464.77887172112</v>
      </c>
      <c r="AA32" s="22">
        <v>2860819</v>
      </c>
    </row>
    <row r="33" spans="1:27" x14ac:dyDescent="0.25">
      <c r="A33" s="23" t="s">
        <v>60</v>
      </c>
      <c r="B33" s="17" t="s">
        <v>32</v>
      </c>
      <c r="C33" s="18">
        <v>6860975</v>
      </c>
      <c r="D33" s="18"/>
      <c r="E33" s="19"/>
      <c r="F33" s="20"/>
      <c r="G33" s="20">
        <v>9049636</v>
      </c>
      <c r="H33" s="20"/>
      <c r="I33" s="20"/>
      <c r="J33" s="20">
        <v>9049636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9049636</v>
      </c>
      <c r="X33" s="20"/>
      <c r="Y33" s="20">
        <v>9049636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3504123</v>
      </c>
      <c r="D35" s="18"/>
      <c r="E35" s="19">
        <v>8783941</v>
      </c>
      <c r="F35" s="20">
        <v>8783941</v>
      </c>
      <c r="G35" s="20">
        <v>19256555</v>
      </c>
      <c r="H35" s="20">
        <v>1896777</v>
      </c>
      <c r="I35" s="20">
        <v>-379121</v>
      </c>
      <c r="J35" s="20">
        <v>20774211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20774211</v>
      </c>
      <c r="X35" s="20">
        <v>5007577</v>
      </c>
      <c r="Y35" s="20">
        <v>15766634</v>
      </c>
      <c r="Z35" s="21">
        <v>314.85554790270822</v>
      </c>
      <c r="AA35" s="22">
        <v>8783941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-3085832653</v>
      </c>
      <c r="D37" s="29">
        <f t="shared" ref="D37:Y37" si="3">SUM(D29:D36)</f>
        <v>0</v>
      </c>
      <c r="E37" s="30">
        <f t="shared" si="3"/>
        <v>100518534</v>
      </c>
      <c r="F37" s="31">
        <f t="shared" si="3"/>
        <v>100518534</v>
      </c>
      <c r="G37" s="31">
        <f t="shared" si="3"/>
        <v>-3123585800</v>
      </c>
      <c r="H37" s="31">
        <f t="shared" si="3"/>
        <v>-49514973</v>
      </c>
      <c r="I37" s="31">
        <f t="shared" si="3"/>
        <v>-49885311</v>
      </c>
      <c r="J37" s="31">
        <f t="shared" si="3"/>
        <v>-3222986084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-3222986084</v>
      </c>
      <c r="X37" s="31">
        <f t="shared" si="3"/>
        <v>94577101</v>
      </c>
      <c r="Y37" s="31">
        <f t="shared" si="3"/>
        <v>-3317563185</v>
      </c>
      <c r="Z37" s="32">
        <f>+IF(X37&lt;&gt;0,+(Y37/X37)*100,0)</f>
        <v>-3507.7869271971026</v>
      </c>
      <c r="AA37" s="33">
        <f>SUM(AA29:AA36)</f>
        <v>100518534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-3085832653</v>
      </c>
      <c r="D44" s="29">
        <f>+D37+D43</f>
        <v>0</v>
      </c>
      <c r="E44" s="30">
        <f t="shared" si="5"/>
        <v>100518534</v>
      </c>
      <c r="F44" s="31">
        <f t="shared" si="5"/>
        <v>100518534</v>
      </c>
      <c r="G44" s="31">
        <f t="shared" si="5"/>
        <v>-3123585800</v>
      </c>
      <c r="H44" s="31">
        <f t="shared" si="5"/>
        <v>-49514973</v>
      </c>
      <c r="I44" s="31">
        <f t="shared" si="5"/>
        <v>-49885311</v>
      </c>
      <c r="J44" s="31">
        <f t="shared" si="5"/>
        <v>-3222986084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-3222986084</v>
      </c>
      <c r="X44" s="31">
        <f t="shared" si="5"/>
        <v>94577101</v>
      </c>
      <c r="Y44" s="31">
        <f t="shared" si="5"/>
        <v>-3317563185</v>
      </c>
      <c r="Z44" s="32">
        <f>+IF(X44&lt;&gt;0,+(Y44/X44)*100,0)</f>
        <v>-3507.7869271971026</v>
      </c>
      <c r="AA44" s="33">
        <f>+AA37+AA43</f>
        <v>100518534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1775550196</v>
      </c>
      <c r="D45" s="42">
        <f t="shared" si="6"/>
        <v>0</v>
      </c>
      <c r="E45" s="43">
        <f t="shared" si="6"/>
        <v>2361453752</v>
      </c>
      <c r="F45" s="44">
        <f t="shared" si="6"/>
        <v>2361453752</v>
      </c>
      <c r="G45" s="44">
        <f t="shared" si="6"/>
        <v>1936247718</v>
      </c>
      <c r="H45" s="44">
        <f t="shared" si="6"/>
        <v>-167419897</v>
      </c>
      <c r="I45" s="44">
        <f t="shared" si="6"/>
        <v>69328398</v>
      </c>
      <c r="J45" s="44">
        <f t="shared" si="6"/>
        <v>1838156219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1838156219</v>
      </c>
      <c r="X45" s="44">
        <f t="shared" si="6"/>
        <v>2343927174</v>
      </c>
      <c r="Y45" s="44">
        <f t="shared" si="6"/>
        <v>-505770955</v>
      </c>
      <c r="Z45" s="45">
        <f>+IF(X45&lt;&gt;0,+(Y45/X45)*100,0)</f>
        <v>-21.577929579479331</v>
      </c>
      <c r="AA45" s="46">
        <f>+AA26-AA44</f>
        <v>2361453752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-105058475</v>
      </c>
      <c r="D47" s="18"/>
      <c r="E47" s="19">
        <v>40820311</v>
      </c>
      <c r="F47" s="20">
        <v>40820311</v>
      </c>
      <c r="G47" s="20">
        <v>-5974507</v>
      </c>
      <c r="H47" s="20">
        <v>-132218498</v>
      </c>
      <c r="I47" s="20">
        <v>82018743</v>
      </c>
      <c r="J47" s="20">
        <v>-56174262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-56174262</v>
      </c>
      <c r="X47" s="20">
        <v>23293733</v>
      </c>
      <c r="Y47" s="20">
        <v>-79467995</v>
      </c>
      <c r="Z47" s="47">
        <v>-341.15611696931529</v>
      </c>
      <c r="AA47" s="22">
        <v>40820311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-105058475</v>
      </c>
      <c r="D50" s="50">
        <f t="shared" ref="D50:Y50" si="7">SUM(D47:D49)</f>
        <v>0</v>
      </c>
      <c r="E50" s="51">
        <f t="shared" si="7"/>
        <v>40820311</v>
      </c>
      <c r="F50" s="52">
        <f t="shared" si="7"/>
        <v>40820311</v>
      </c>
      <c r="G50" s="52">
        <f t="shared" si="7"/>
        <v>-5974507</v>
      </c>
      <c r="H50" s="52">
        <f t="shared" si="7"/>
        <v>-132218498</v>
      </c>
      <c r="I50" s="52">
        <f t="shared" si="7"/>
        <v>82018743</v>
      </c>
      <c r="J50" s="52">
        <f t="shared" si="7"/>
        <v>-56174262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-56174262</v>
      </c>
      <c r="X50" s="52">
        <f t="shared" si="7"/>
        <v>23293733</v>
      </c>
      <c r="Y50" s="52">
        <f t="shared" si="7"/>
        <v>-79467995</v>
      </c>
      <c r="Z50" s="53">
        <f>+IF(X50&lt;&gt;0,+(Y50/X50)*100,0)</f>
        <v>-341.15611696931529</v>
      </c>
      <c r="AA50" s="54">
        <f>SUM(AA47:AA49)</f>
        <v>40820311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230350505</v>
      </c>
      <c r="D6" s="18"/>
      <c r="E6" s="19">
        <v>-16977600</v>
      </c>
      <c r="F6" s="20">
        <v>-16977600</v>
      </c>
      <c r="G6" s="20"/>
      <c r="H6" s="20">
        <v>6272880</v>
      </c>
      <c r="I6" s="20">
        <v>7472880</v>
      </c>
      <c r="J6" s="20">
        <v>13745760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13745760</v>
      </c>
      <c r="X6" s="20">
        <v>-4244400</v>
      </c>
      <c r="Y6" s="20">
        <v>17990160</v>
      </c>
      <c r="Z6" s="21">
        <v>-423.85637545942893</v>
      </c>
      <c r="AA6" s="22">
        <v>-16977600</v>
      </c>
    </row>
    <row r="7" spans="1:27" x14ac:dyDescent="0.25">
      <c r="A7" s="23" t="s">
        <v>35</v>
      </c>
      <c r="B7" s="17" t="s">
        <v>32</v>
      </c>
      <c r="C7" s="18">
        <v>129517369</v>
      </c>
      <c r="D7" s="18"/>
      <c r="E7" s="19">
        <v>26291712</v>
      </c>
      <c r="F7" s="20">
        <v>26291712</v>
      </c>
      <c r="G7" s="20"/>
      <c r="H7" s="20">
        <v>1889093</v>
      </c>
      <c r="I7" s="20">
        <v>-2235843</v>
      </c>
      <c r="J7" s="20">
        <v>-346750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-346750</v>
      </c>
      <c r="X7" s="20">
        <v>6572928</v>
      </c>
      <c r="Y7" s="20">
        <v>-6919678</v>
      </c>
      <c r="Z7" s="21">
        <v>-105.27542672002492</v>
      </c>
      <c r="AA7" s="22">
        <v>26291712</v>
      </c>
    </row>
    <row r="8" spans="1:27" x14ac:dyDescent="0.25">
      <c r="A8" s="23" t="s">
        <v>36</v>
      </c>
      <c r="B8" s="17" t="s">
        <v>32</v>
      </c>
      <c r="C8" s="18">
        <v>-14740414</v>
      </c>
      <c r="D8" s="18"/>
      <c r="E8" s="19"/>
      <c r="F8" s="20"/>
      <c r="G8" s="20"/>
      <c r="H8" s="20"/>
      <c r="I8" s="20">
        <v>-3782</v>
      </c>
      <c r="J8" s="20">
        <v>-3782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-3782</v>
      </c>
      <c r="X8" s="20"/>
      <c r="Y8" s="20">
        <v>-3782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90777114</v>
      </c>
      <c r="D11" s="18"/>
      <c r="E11" s="19"/>
      <c r="F11" s="20"/>
      <c r="G11" s="24"/>
      <c r="H11" s="24">
        <v>1970962</v>
      </c>
      <c r="I11" s="24">
        <v>1257472</v>
      </c>
      <c r="J11" s="20">
        <v>3228434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3228434</v>
      </c>
      <c r="X11" s="20"/>
      <c r="Y11" s="24">
        <v>3228434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11501116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447405690</v>
      </c>
      <c r="D13" s="29">
        <f>SUM(D6:D12)</f>
        <v>0</v>
      </c>
      <c r="E13" s="30">
        <f t="shared" si="0"/>
        <v>9314112</v>
      </c>
      <c r="F13" s="31">
        <f t="shared" si="0"/>
        <v>9314112</v>
      </c>
      <c r="G13" s="31">
        <f t="shared" si="0"/>
        <v>0</v>
      </c>
      <c r="H13" s="31">
        <f t="shared" si="0"/>
        <v>10132935</v>
      </c>
      <c r="I13" s="31">
        <f t="shared" si="0"/>
        <v>6490727</v>
      </c>
      <c r="J13" s="31">
        <f t="shared" si="0"/>
        <v>16623662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16623662</v>
      </c>
      <c r="X13" s="31">
        <f t="shared" si="0"/>
        <v>2328528</v>
      </c>
      <c r="Y13" s="31">
        <f t="shared" si="0"/>
        <v>14295134</v>
      </c>
      <c r="Z13" s="32">
        <f>+IF(X13&lt;&gt;0,+(Y13/X13)*100,0)</f>
        <v>613.91290978678376</v>
      </c>
      <c r="AA13" s="33">
        <f>SUM(AA6:AA12)</f>
        <v>9314112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220786977</v>
      </c>
      <c r="D17" s="18"/>
      <c r="E17" s="19">
        <v>-24067944</v>
      </c>
      <c r="F17" s="20">
        <v>-24067944</v>
      </c>
      <c r="G17" s="24"/>
      <c r="H17" s="24">
        <v>-714309</v>
      </c>
      <c r="I17" s="24">
        <v>-691265</v>
      </c>
      <c r="J17" s="20">
        <v>-1405574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-1405574</v>
      </c>
      <c r="X17" s="20">
        <v>-6016986</v>
      </c>
      <c r="Y17" s="24">
        <v>4611412</v>
      </c>
      <c r="Z17" s="25">
        <v>-76.639899112279807</v>
      </c>
      <c r="AA17" s="26">
        <v>-24067944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220786977</v>
      </c>
      <c r="D25" s="29">
        <f t="shared" ref="D25:Y25" si="1">SUM(D15:D24)</f>
        <v>0</v>
      </c>
      <c r="E25" s="35">
        <f t="shared" si="1"/>
        <v>-24067944</v>
      </c>
      <c r="F25" s="36">
        <f t="shared" si="1"/>
        <v>-24067944</v>
      </c>
      <c r="G25" s="36">
        <f t="shared" si="1"/>
        <v>0</v>
      </c>
      <c r="H25" s="36">
        <f t="shared" si="1"/>
        <v>-714309</v>
      </c>
      <c r="I25" s="36">
        <f t="shared" si="1"/>
        <v>-691265</v>
      </c>
      <c r="J25" s="36">
        <f t="shared" si="1"/>
        <v>-1405574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-1405574</v>
      </c>
      <c r="X25" s="36">
        <f t="shared" si="1"/>
        <v>-6016986</v>
      </c>
      <c r="Y25" s="36">
        <f t="shared" si="1"/>
        <v>4611412</v>
      </c>
      <c r="Z25" s="37">
        <f>+IF(X25&lt;&gt;0,+(Y25/X25)*100,0)</f>
        <v>-76.639899112279807</v>
      </c>
      <c r="AA25" s="38">
        <f>SUM(AA15:AA24)</f>
        <v>-24067944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668192667</v>
      </c>
      <c r="D26" s="29">
        <f>+D13+D25</f>
        <v>0</v>
      </c>
      <c r="E26" s="30">
        <f t="shared" si="2"/>
        <v>-14753832</v>
      </c>
      <c r="F26" s="31">
        <f t="shared" si="2"/>
        <v>-14753832</v>
      </c>
      <c r="G26" s="31">
        <f t="shared" si="2"/>
        <v>0</v>
      </c>
      <c r="H26" s="31">
        <f t="shared" si="2"/>
        <v>9418626</v>
      </c>
      <c r="I26" s="31">
        <f t="shared" si="2"/>
        <v>5799462</v>
      </c>
      <c r="J26" s="31">
        <f t="shared" si="2"/>
        <v>15218088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15218088</v>
      </c>
      <c r="X26" s="31">
        <f t="shared" si="2"/>
        <v>-3688458</v>
      </c>
      <c r="Y26" s="31">
        <f t="shared" si="2"/>
        <v>18906546</v>
      </c>
      <c r="Z26" s="32">
        <f>+IF(X26&lt;&gt;0,+(Y26/X26)*100,0)</f>
        <v>-512.58672323231008</v>
      </c>
      <c r="AA26" s="33">
        <f>+AA13+AA25</f>
        <v>-14753832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444222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245542383</v>
      </c>
      <c r="D32" s="18"/>
      <c r="E32" s="19"/>
      <c r="F32" s="20"/>
      <c r="G32" s="20"/>
      <c r="H32" s="20">
        <v>16031958</v>
      </c>
      <c r="I32" s="20">
        <v>9639313</v>
      </c>
      <c r="J32" s="20">
        <v>25671271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25671271</v>
      </c>
      <c r="X32" s="20"/>
      <c r="Y32" s="20">
        <v>25671271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/>
      <c r="H33" s="20">
        <v>87448</v>
      </c>
      <c r="I33" s="20">
        <v>2250000</v>
      </c>
      <c r="J33" s="20">
        <v>2337448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2337448</v>
      </c>
      <c r="X33" s="20"/>
      <c r="Y33" s="20">
        <v>2337448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79735270</v>
      </c>
      <c r="D35" s="18"/>
      <c r="E35" s="19"/>
      <c r="F35" s="20"/>
      <c r="G35" s="20"/>
      <c r="H35" s="20">
        <v>220368</v>
      </c>
      <c r="I35" s="20">
        <v>-210447</v>
      </c>
      <c r="J35" s="20">
        <v>9921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9921</v>
      </c>
      <c r="X35" s="20"/>
      <c r="Y35" s="20">
        <v>9921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325760506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16339774</v>
      </c>
      <c r="I37" s="31">
        <f t="shared" si="3"/>
        <v>11678866</v>
      </c>
      <c r="J37" s="31">
        <f t="shared" si="3"/>
        <v>28018640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28018640</v>
      </c>
      <c r="X37" s="31">
        <f t="shared" si="3"/>
        <v>0</v>
      </c>
      <c r="Y37" s="31">
        <f t="shared" si="3"/>
        <v>28018640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325760506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16339774</v>
      </c>
      <c r="I44" s="31">
        <f t="shared" si="5"/>
        <v>11678866</v>
      </c>
      <c r="J44" s="31">
        <f t="shared" si="5"/>
        <v>28018640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28018640</v>
      </c>
      <c r="X44" s="31">
        <f t="shared" si="5"/>
        <v>0</v>
      </c>
      <c r="Y44" s="31">
        <f t="shared" si="5"/>
        <v>28018640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342432161</v>
      </c>
      <c r="D45" s="42">
        <f t="shared" si="6"/>
        <v>0</v>
      </c>
      <c r="E45" s="43">
        <f t="shared" si="6"/>
        <v>-14753832</v>
      </c>
      <c r="F45" s="44">
        <f t="shared" si="6"/>
        <v>-14753832</v>
      </c>
      <c r="G45" s="44">
        <f t="shared" si="6"/>
        <v>0</v>
      </c>
      <c r="H45" s="44">
        <f t="shared" si="6"/>
        <v>-6921148</v>
      </c>
      <c r="I45" s="44">
        <f t="shared" si="6"/>
        <v>-5879404</v>
      </c>
      <c r="J45" s="44">
        <f t="shared" si="6"/>
        <v>-12800552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-12800552</v>
      </c>
      <c r="X45" s="44">
        <f t="shared" si="6"/>
        <v>-3688458</v>
      </c>
      <c r="Y45" s="44">
        <f t="shared" si="6"/>
        <v>-9112094</v>
      </c>
      <c r="Z45" s="45">
        <f>+IF(X45&lt;&gt;0,+(Y45/X45)*100,0)</f>
        <v>247.04345284669094</v>
      </c>
      <c r="AA45" s="46">
        <f>+AA26-AA44</f>
        <v>-14753832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-14013354</v>
      </c>
      <c r="D47" s="18"/>
      <c r="E47" s="19">
        <v>-14753832</v>
      </c>
      <c r="F47" s="20">
        <v>-14753832</v>
      </c>
      <c r="G47" s="20"/>
      <c r="H47" s="20">
        <v>-7642717</v>
      </c>
      <c r="I47" s="20">
        <v>-5575589</v>
      </c>
      <c r="J47" s="20">
        <v>-13218306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-13218306</v>
      </c>
      <c r="X47" s="20">
        <v>-3688458</v>
      </c>
      <c r="Y47" s="20">
        <v>-9529848</v>
      </c>
      <c r="Z47" s="47">
        <v>258.36943242948678</v>
      </c>
      <c r="AA47" s="22">
        <v>-14753832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-14013354</v>
      </c>
      <c r="D50" s="50">
        <f t="shared" ref="D50:Y50" si="7">SUM(D47:D49)</f>
        <v>0</v>
      </c>
      <c r="E50" s="51">
        <f t="shared" si="7"/>
        <v>-14753832</v>
      </c>
      <c r="F50" s="52">
        <f t="shared" si="7"/>
        <v>-14753832</v>
      </c>
      <c r="G50" s="52">
        <f t="shared" si="7"/>
        <v>0</v>
      </c>
      <c r="H50" s="52">
        <f t="shared" si="7"/>
        <v>-7642717</v>
      </c>
      <c r="I50" s="52">
        <f t="shared" si="7"/>
        <v>-5575589</v>
      </c>
      <c r="J50" s="52">
        <f t="shared" si="7"/>
        <v>-13218306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-13218306</v>
      </c>
      <c r="X50" s="52">
        <f t="shared" si="7"/>
        <v>-3688458</v>
      </c>
      <c r="Y50" s="52">
        <f t="shared" si="7"/>
        <v>-9529848</v>
      </c>
      <c r="Z50" s="53">
        <f>+IF(X50&lt;&gt;0,+(Y50/X50)*100,0)</f>
        <v>258.36943242948678</v>
      </c>
      <c r="AA50" s="54">
        <f>SUM(AA47:AA49)</f>
        <v>-14753832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-250456473</v>
      </c>
      <c r="D6" s="18"/>
      <c r="E6" s="19">
        <v>-41585955</v>
      </c>
      <c r="F6" s="20">
        <v>-41585955</v>
      </c>
      <c r="G6" s="20">
        <v>-253380197</v>
      </c>
      <c r="H6" s="20">
        <v>908823</v>
      </c>
      <c r="I6" s="20">
        <v>-7746522</v>
      </c>
      <c r="J6" s="20">
        <v>-260217896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-260217896</v>
      </c>
      <c r="X6" s="20">
        <v>-10396488</v>
      </c>
      <c r="Y6" s="20">
        <v>-249821408</v>
      </c>
      <c r="Z6" s="21">
        <v>2402.9403775582678</v>
      </c>
      <c r="AA6" s="22">
        <v>-41585955</v>
      </c>
    </row>
    <row r="7" spans="1:27" x14ac:dyDescent="0.25">
      <c r="A7" s="23" t="s">
        <v>35</v>
      </c>
      <c r="B7" s="17" t="s">
        <v>32</v>
      </c>
      <c r="C7" s="18">
        <v>-5843</v>
      </c>
      <c r="D7" s="18"/>
      <c r="E7" s="19"/>
      <c r="F7" s="20"/>
      <c r="G7" s="20">
        <v>-5843</v>
      </c>
      <c r="H7" s="20"/>
      <c r="I7" s="20"/>
      <c r="J7" s="20">
        <v>-5843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-5843</v>
      </c>
      <c r="X7" s="20"/>
      <c r="Y7" s="20">
        <v>-5843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2013113</v>
      </c>
      <c r="D10" s="18"/>
      <c r="E10" s="19"/>
      <c r="F10" s="20"/>
      <c r="G10" s="20">
        <v>2555098</v>
      </c>
      <c r="H10" s="20">
        <v>277269</v>
      </c>
      <c r="I10" s="20">
        <v>190825</v>
      </c>
      <c r="J10" s="20">
        <v>3023192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3023192</v>
      </c>
      <c r="X10" s="20"/>
      <c r="Y10" s="20">
        <v>3023192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33175779</v>
      </c>
      <c r="D11" s="18"/>
      <c r="E11" s="19"/>
      <c r="F11" s="20"/>
      <c r="G11" s="24">
        <v>33557133</v>
      </c>
      <c r="H11" s="24">
        <v>661685</v>
      </c>
      <c r="I11" s="24">
        <v>985054</v>
      </c>
      <c r="J11" s="20">
        <v>35203872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35203872</v>
      </c>
      <c r="X11" s="20"/>
      <c r="Y11" s="24">
        <v>35203872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-215273424</v>
      </c>
      <c r="D13" s="29">
        <f>SUM(D6:D12)</f>
        <v>0</v>
      </c>
      <c r="E13" s="30">
        <f t="shared" si="0"/>
        <v>-41585955</v>
      </c>
      <c r="F13" s="31">
        <f t="shared" si="0"/>
        <v>-41585955</v>
      </c>
      <c r="G13" s="31">
        <f t="shared" si="0"/>
        <v>-217273809</v>
      </c>
      <c r="H13" s="31">
        <f t="shared" si="0"/>
        <v>1847777</v>
      </c>
      <c r="I13" s="31">
        <f t="shared" si="0"/>
        <v>-6570643</v>
      </c>
      <c r="J13" s="31">
        <f t="shared" si="0"/>
        <v>-221996675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-221996675</v>
      </c>
      <c r="X13" s="31">
        <f t="shared" si="0"/>
        <v>-10396488</v>
      </c>
      <c r="Y13" s="31">
        <f t="shared" si="0"/>
        <v>-211600187</v>
      </c>
      <c r="Z13" s="32">
        <f>+IF(X13&lt;&gt;0,+(Y13/X13)*100,0)</f>
        <v>2035.304489362177</v>
      </c>
      <c r="AA13" s="33">
        <f>SUM(AA6:AA12)</f>
        <v>-41585955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8825769</v>
      </c>
      <c r="D17" s="18"/>
      <c r="E17" s="19">
        <v>3000000</v>
      </c>
      <c r="F17" s="20">
        <v>3000000</v>
      </c>
      <c r="G17" s="24">
        <v>8825770</v>
      </c>
      <c r="H17" s="24">
        <v>844792</v>
      </c>
      <c r="I17" s="24">
        <v>918781</v>
      </c>
      <c r="J17" s="20">
        <v>10589343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10589343</v>
      </c>
      <c r="X17" s="20">
        <v>750000</v>
      </c>
      <c r="Y17" s="24">
        <v>9839343</v>
      </c>
      <c r="Z17" s="25">
        <v>1311.9123999999999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8825769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8825770</v>
      </c>
      <c r="H25" s="36">
        <f t="shared" si="1"/>
        <v>844792</v>
      </c>
      <c r="I25" s="36">
        <f t="shared" si="1"/>
        <v>918781</v>
      </c>
      <c r="J25" s="36">
        <f t="shared" si="1"/>
        <v>10589343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10589343</v>
      </c>
      <c r="X25" s="36">
        <f t="shared" si="1"/>
        <v>750000</v>
      </c>
      <c r="Y25" s="36">
        <f t="shared" si="1"/>
        <v>9839343</v>
      </c>
      <c r="Z25" s="37">
        <f>+IF(X25&lt;&gt;0,+(Y25/X25)*100,0)</f>
        <v>1311.9123999999999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-206447655</v>
      </c>
      <c r="D26" s="29">
        <f>+D13+D25</f>
        <v>0</v>
      </c>
      <c r="E26" s="30">
        <f t="shared" si="2"/>
        <v>-38585955</v>
      </c>
      <c r="F26" s="31">
        <f t="shared" si="2"/>
        <v>-38585955</v>
      </c>
      <c r="G26" s="31">
        <f t="shared" si="2"/>
        <v>-208448039</v>
      </c>
      <c r="H26" s="31">
        <f t="shared" si="2"/>
        <v>2692569</v>
      </c>
      <c r="I26" s="31">
        <f t="shared" si="2"/>
        <v>-5651862</v>
      </c>
      <c r="J26" s="31">
        <f t="shared" si="2"/>
        <v>-211407332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-211407332</v>
      </c>
      <c r="X26" s="31">
        <f t="shared" si="2"/>
        <v>-9646488</v>
      </c>
      <c r="Y26" s="31">
        <f t="shared" si="2"/>
        <v>-201760844</v>
      </c>
      <c r="Z26" s="32">
        <f>+IF(X26&lt;&gt;0,+(Y26/X26)*100,0)</f>
        <v>2091.5471413015803</v>
      </c>
      <c r="AA26" s="33">
        <f>+AA13+AA25</f>
        <v>-38585955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5377455</v>
      </c>
      <c r="D32" s="18"/>
      <c r="E32" s="19">
        <v>-2000000</v>
      </c>
      <c r="F32" s="20">
        <v>-2000000</v>
      </c>
      <c r="G32" s="20">
        <v>5919440</v>
      </c>
      <c r="H32" s="20">
        <v>5231657</v>
      </c>
      <c r="I32" s="20">
        <v>-1499181</v>
      </c>
      <c r="J32" s="20">
        <v>9651916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9651916</v>
      </c>
      <c r="X32" s="20">
        <v>-500004</v>
      </c>
      <c r="Y32" s="20">
        <v>10151920</v>
      </c>
      <c r="Z32" s="21">
        <v>-2030.3677570579434</v>
      </c>
      <c r="AA32" s="22">
        <v>-2000000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818217</v>
      </c>
      <c r="I35" s="20"/>
      <c r="J35" s="20">
        <v>818217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818217</v>
      </c>
      <c r="X35" s="20"/>
      <c r="Y35" s="20">
        <v>818217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5377455</v>
      </c>
      <c r="D37" s="29">
        <f t="shared" ref="D37:Y37" si="3">SUM(D29:D36)</f>
        <v>0</v>
      </c>
      <c r="E37" s="30">
        <f t="shared" si="3"/>
        <v>-2000000</v>
      </c>
      <c r="F37" s="31">
        <f t="shared" si="3"/>
        <v>-2000000</v>
      </c>
      <c r="G37" s="31">
        <f t="shared" si="3"/>
        <v>5919440</v>
      </c>
      <c r="H37" s="31">
        <f t="shared" si="3"/>
        <v>6049874</v>
      </c>
      <c r="I37" s="31">
        <f t="shared" si="3"/>
        <v>-1499181</v>
      </c>
      <c r="J37" s="31">
        <f t="shared" si="3"/>
        <v>10470133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10470133</v>
      </c>
      <c r="X37" s="31">
        <f t="shared" si="3"/>
        <v>-500004</v>
      </c>
      <c r="Y37" s="31">
        <f t="shared" si="3"/>
        <v>10970137</v>
      </c>
      <c r="Z37" s="32">
        <f>+IF(X37&lt;&gt;0,+(Y37/X37)*100,0)</f>
        <v>-2194.0098479212165</v>
      </c>
      <c r="AA37" s="33">
        <f>SUM(AA29:AA36)</f>
        <v>-2000000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5377455</v>
      </c>
      <c r="D44" s="29">
        <f>+D37+D43</f>
        <v>0</v>
      </c>
      <c r="E44" s="30">
        <f t="shared" si="5"/>
        <v>-2000000</v>
      </c>
      <c r="F44" s="31">
        <f t="shared" si="5"/>
        <v>-2000000</v>
      </c>
      <c r="G44" s="31">
        <f t="shared" si="5"/>
        <v>5919440</v>
      </c>
      <c r="H44" s="31">
        <f t="shared" si="5"/>
        <v>6049874</v>
      </c>
      <c r="I44" s="31">
        <f t="shared" si="5"/>
        <v>-1499181</v>
      </c>
      <c r="J44" s="31">
        <f t="shared" si="5"/>
        <v>10470133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10470133</v>
      </c>
      <c r="X44" s="31">
        <f t="shared" si="5"/>
        <v>-500004</v>
      </c>
      <c r="Y44" s="31">
        <f t="shared" si="5"/>
        <v>10970137</v>
      </c>
      <c r="Z44" s="32">
        <f>+IF(X44&lt;&gt;0,+(Y44/X44)*100,0)</f>
        <v>-2194.0098479212165</v>
      </c>
      <c r="AA44" s="33">
        <f>+AA37+AA43</f>
        <v>-2000000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-211825110</v>
      </c>
      <c r="D45" s="42">
        <f t="shared" si="6"/>
        <v>0</v>
      </c>
      <c r="E45" s="43">
        <f t="shared" si="6"/>
        <v>-36585955</v>
      </c>
      <c r="F45" s="44">
        <f t="shared" si="6"/>
        <v>-36585955</v>
      </c>
      <c r="G45" s="44">
        <f t="shared" si="6"/>
        <v>-214367479</v>
      </c>
      <c r="H45" s="44">
        <f t="shared" si="6"/>
        <v>-3357305</v>
      </c>
      <c r="I45" s="44">
        <f t="shared" si="6"/>
        <v>-4152681</v>
      </c>
      <c r="J45" s="44">
        <f t="shared" si="6"/>
        <v>-221877465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-221877465</v>
      </c>
      <c r="X45" s="44">
        <f t="shared" si="6"/>
        <v>-9146484</v>
      </c>
      <c r="Y45" s="44">
        <f t="shared" si="6"/>
        <v>-212730981</v>
      </c>
      <c r="Z45" s="45">
        <f>+IF(X45&lt;&gt;0,+(Y45/X45)*100,0)</f>
        <v>2325.822479982472</v>
      </c>
      <c r="AA45" s="46">
        <f>+AA26-AA44</f>
        <v>-36585955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-104370466</v>
      </c>
      <c r="D47" s="18"/>
      <c r="E47" s="19">
        <v>-36585955</v>
      </c>
      <c r="F47" s="20">
        <v>-36585955</v>
      </c>
      <c r="G47" s="20">
        <v>-107151087</v>
      </c>
      <c r="H47" s="20">
        <v>-3595470</v>
      </c>
      <c r="I47" s="20">
        <v>-4549593</v>
      </c>
      <c r="J47" s="20">
        <v>-115296150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-115296150</v>
      </c>
      <c r="X47" s="20">
        <v>-9146490</v>
      </c>
      <c r="Y47" s="20">
        <v>-106149660</v>
      </c>
      <c r="Z47" s="47">
        <v>1160.550768655517</v>
      </c>
      <c r="AA47" s="22">
        <v>-36585955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-104370466</v>
      </c>
      <c r="D50" s="50">
        <f t="shared" ref="D50:Y50" si="7">SUM(D47:D49)</f>
        <v>0</v>
      </c>
      <c r="E50" s="51">
        <f t="shared" si="7"/>
        <v>-36585955</v>
      </c>
      <c r="F50" s="52">
        <f t="shared" si="7"/>
        <v>-36585955</v>
      </c>
      <c r="G50" s="52">
        <f t="shared" si="7"/>
        <v>-107151087</v>
      </c>
      <c r="H50" s="52">
        <f t="shared" si="7"/>
        <v>-3595470</v>
      </c>
      <c r="I50" s="52">
        <f t="shared" si="7"/>
        <v>-4549593</v>
      </c>
      <c r="J50" s="52">
        <f t="shared" si="7"/>
        <v>-115296150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-115296150</v>
      </c>
      <c r="X50" s="52">
        <f t="shared" si="7"/>
        <v>-9146490</v>
      </c>
      <c r="Y50" s="52">
        <f t="shared" si="7"/>
        <v>-106149660</v>
      </c>
      <c r="Z50" s="53">
        <f>+IF(X50&lt;&gt;0,+(Y50/X50)*100,0)</f>
        <v>1160.550768655517</v>
      </c>
      <c r="AA50" s="54">
        <f>SUM(AA47:AA49)</f>
        <v>-36585955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-164461811</v>
      </c>
      <c r="D6" s="18"/>
      <c r="E6" s="19"/>
      <c r="F6" s="20"/>
      <c r="G6" s="20">
        <v>-167401457</v>
      </c>
      <c r="H6" s="20">
        <v>-2713403</v>
      </c>
      <c r="I6" s="20">
        <v>-3652707</v>
      </c>
      <c r="J6" s="20">
        <v>-173767567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-173767567</v>
      </c>
      <c r="X6" s="20"/>
      <c r="Y6" s="20">
        <v>-173767567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-5997221</v>
      </c>
      <c r="D10" s="18"/>
      <c r="E10" s="19">
        <v>100000</v>
      </c>
      <c r="F10" s="20">
        <v>100000</v>
      </c>
      <c r="G10" s="20">
        <v>-5997221</v>
      </c>
      <c r="H10" s="20">
        <v>-47754</v>
      </c>
      <c r="I10" s="20"/>
      <c r="J10" s="20">
        <v>-6044975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-6044975</v>
      </c>
      <c r="X10" s="20">
        <v>25333</v>
      </c>
      <c r="Y10" s="20">
        <v>-6070308</v>
      </c>
      <c r="Z10" s="21">
        <v>-23962.057395492047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11804364</v>
      </c>
      <c r="D11" s="18"/>
      <c r="E11" s="19"/>
      <c r="F11" s="20"/>
      <c r="G11" s="24">
        <v>11804363</v>
      </c>
      <c r="H11" s="24"/>
      <c r="I11" s="24"/>
      <c r="J11" s="20">
        <v>11804363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11804363</v>
      </c>
      <c r="X11" s="20"/>
      <c r="Y11" s="24">
        <v>11804363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-158654668</v>
      </c>
      <c r="D13" s="29">
        <f>SUM(D6:D12)</f>
        <v>0</v>
      </c>
      <c r="E13" s="30">
        <f t="shared" si="0"/>
        <v>100000</v>
      </c>
      <c r="F13" s="31">
        <f t="shared" si="0"/>
        <v>100000</v>
      </c>
      <c r="G13" s="31">
        <f t="shared" si="0"/>
        <v>-161594315</v>
      </c>
      <c r="H13" s="31">
        <f t="shared" si="0"/>
        <v>-2761157</v>
      </c>
      <c r="I13" s="31">
        <f t="shared" si="0"/>
        <v>-3652707</v>
      </c>
      <c r="J13" s="31">
        <f t="shared" si="0"/>
        <v>-168008179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-168008179</v>
      </c>
      <c r="X13" s="31">
        <f t="shared" si="0"/>
        <v>25333</v>
      </c>
      <c r="Y13" s="31">
        <f t="shared" si="0"/>
        <v>-168033512</v>
      </c>
      <c r="Z13" s="32">
        <f>+IF(X13&lt;&gt;0,+(Y13/X13)*100,0)</f>
        <v>-663298.90656456014</v>
      </c>
      <c r="AA13" s="33">
        <f>SUM(AA6:AA12)</f>
        <v>100000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-4902099</v>
      </c>
      <c r="D17" s="18"/>
      <c r="E17" s="19"/>
      <c r="F17" s="20"/>
      <c r="G17" s="24">
        <v>-4902100</v>
      </c>
      <c r="H17" s="24">
        <v>-137178</v>
      </c>
      <c r="I17" s="24"/>
      <c r="J17" s="20">
        <v>-5039278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-5039278</v>
      </c>
      <c r="X17" s="20"/>
      <c r="Y17" s="24">
        <v>-5039278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-4902099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-4902100</v>
      </c>
      <c r="H25" s="36">
        <f t="shared" si="1"/>
        <v>-137178</v>
      </c>
      <c r="I25" s="36">
        <f t="shared" si="1"/>
        <v>0</v>
      </c>
      <c r="J25" s="36">
        <f t="shared" si="1"/>
        <v>-5039278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-5039278</v>
      </c>
      <c r="X25" s="36">
        <f t="shared" si="1"/>
        <v>0</v>
      </c>
      <c r="Y25" s="36">
        <f t="shared" si="1"/>
        <v>-5039278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-163556767</v>
      </c>
      <c r="D26" s="29">
        <f>+D13+D25</f>
        <v>0</v>
      </c>
      <c r="E26" s="30">
        <f t="shared" si="2"/>
        <v>100000</v>
      </c>
      <c r="F26" s="31">
        <f t="shared" si="2"/>
        <v>100000</v>
      </c>
      <c r="G26" s="31">
        <f t="shared" si="2"/>
        <v>-166496415</v>
      </c>
      <c r="H26" s="31">
        <f t="shared" si="2"/>
        <v>-2898335</v>
      </c>
      <c r="I26" s="31">
        <f t="shared" si="2"/>
        <v>-3652707</v>
      </c>
      <c r="J26" s="31">
        <f t="shared" si="2"/>
        <v>-173047457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-173047457</v>
      </c>
      <c r="X26" s="31">
        <f t="shared" si="2"/>
        <v>25333</v>
      </c>
      <c r="Y26" s="31">
        <f t="shared" si="2"/>
        <v>-173072790</v>
      </c>
      <c r="Z26" s="32">
        <f>+IF(X26&lt;&gt;0,+(Y26/X26)*100,0)</f>
        <v>-683191.05514546251</v>
      </c>
      <c r="AA26" s="33">
        <f>+AA13+AA25</f>
        <v>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-17133776</v>
      </c>
      <c r="D32" s="18"/>
      <c r="E32" s="19">
        <v>59569341</v>
      </c>
      <c r="F32" s="20">
        <v>59569341</v>
      </c>
      <c r="G32" s="20">
        <v>-17177818</v>
      </c>
      <c r="H32" s="20"/>
      <c r="I32" s="20"/>
      <c r="J32" s="20">
        <v>-17177818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-17177818</v>
      </c>
      <c r="X32" s="20">
        <v>15061473</v>
      </c>
      <c r="Y32" s="20">
        <v>-32239291</v>
      </c>
      <c r="Z32" s="21">
        <v>-214.05138129584006</v>
      </c>
      <c r="AA32" s="22">
        <v>59569341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-10827004</v>
      </c>
      <c r="F33" s="20">
        <v>-10827004</v>
      </c>
      <c r="G33" s="20">
        <v>614000</v>
      </c>
      <c r="H33" s="20"/>
      <c r="I33" s="20"/>
      <c r="J33" s="20">
        <v>614000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614000</v>
      </c>
      <c r="X33" s="20">
        <v>-2742841</v>
      </c>
      <c r="Y33" s="20">
        <v>3356841</v>
      </c>
      <c r="Z33" s="21">
        <v>-122.3855484149464</v>
      </c>
      <c r="AA33" s="22">
        <v>-10827004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-16519776</v>
      </c>
      <c r="D37" s="29">
        <f t="shared" ref="D37:Y37" si="3">SUM(D29:D36)</f>
        <v>0</v>
      </c>
      <c r="E37" s="30">
        <f t="shared" si="3"/>
        <v>48742337</v>
      </c>
      <c r="F37" s="31">
        <f t="shared" si="3"/>
        <v>48742337</v>
      </c>
      <c r="G37" s="31">
        <f t="shared" si="3"/>
        <v>-16563818</v>
      </c>
      <c r="H37" s="31">
        <f t="shared" si="3"/>
        <v>0</v>
      </c>
      <c r="I37" s="31">
        <f t="shared" si="3"/>
        <v>0</v>
      </c>
      <c r="J37" s="31">
        <f t="shared" si="3"/>
        <v>-16563818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-16563818</v>
      </c>
      <c r="X37" s="31">
        <f t="shared" si="3"/>
        <v>12318632</v>
      </c>
      <c r="Y37" s="31">
        <f t="shared" si="3"/>
        <v>-28882450</v>
      </c>
      <c r="Z37" s="32">
        <f>+IF(X37&lt;&gt;0,+(Y37/X37)*100,0)</f>
        <v>-234.4615051411553</v>
      </c>
      <c r="AA37" s="33">
        <f>SUM(AA29:AA36)</f>
        <v>48742337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-16519776</v>
      </c>
      <c r="D44" s="29">
        <f>+D37+D43</f>
        <v>0</v>
      </c>
      <c r="E44" s="30">
        <f t="shared" si="5"/>
        <v>48742337</v>
      </c>
      <c r="F44" s="31">
        <f t="shared" si="5"/>
        <v>48742337</v>
      </c>
      <c r="G44" s="31">
        <f t="shared" si="5"/>
        <v>-16563818</v>
      </c>
      <c r="H44" s="31">
        <f t="shared" si="5"/>
        <v>0</v>
      </c>
      <c r="I44" s="31">
        <f t="shared" si="5"/>
        <v>0</v>
      </c>
      <c r="J44" s="31">
        <f t="shared" si="5"/>
        <v>-16563818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-16563818</v>
      </c>
      <c r="X44" s="31">
        <f t="shared" si="5"/>
        <v>12318632</v>
      </c>
      <c r="Y44" s="31">
        <f t="shared" si="5"/>
        <v>-28882450</v>
      </c>
      <c r="Z44" s="32">
        <f>+IF(X44&lt;&gt;0,+(Y44/X44)*100,0)</f>
        <v>-234.4615051411553</v>
      </c>
      <c r="AA44" s="33">
        <f>+AA37+AA43</f>
        <v>48742337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-147036991</v>
      </c>
      <c r="D45" s="42">
        <f t="shared" si="6"/>
        <v>0</v>
      </c>
      <c r="E45" s="43">
        <f t="shared" si="6"/>
        <v>-48642337</v>
      </c>
      <c r="F45" s="44">
        <f t="shared" si="6"/>
        <v>-48642337</v>
      </c>
      <c r="G45" s="44">
        <f t="shared" si="6"/>
        <v>-149932597</v>
      </c>
      <c r="H45" s="44">
        <f t="shared" si="6"/>
        <v>-2898335</v>
      </c>
      <c r="I45" s="44">
        <f t="shared" si="6"/>
        <v>-3652707</v>
      </c>
      <c r="J45" s="44">
        <f t="shared" si="6"/>
        <v>-156483639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-156483639</v>
      </c>
      <c r="X45" s="44">
        <f t="shared" si="6"/>
        <v>-12293299</v>
      </c>
      <c r="Y45" s="44">
        <f t="shared" si="6"/>
        <v>-144190340</v>
      </c>
      <c r="Z45" s="45">
        <f>+IF(X45&lt;&gt;0,+(Y45/X45)*100,0)</f>
        <v>1172.9181890068726</v>
      </c>
      <c r="AA45" s="46">
        <f>+AA26-AA44</f>
        <v>-48642337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-211294531</v>
      </c>
      <c r="D47" s="18"/>
      <c r="E47" s="19">
        <v>-48642337</v>
      </c>
      <c r="F47" s="20">
        <v>-48642337</v>
      </c>
      <c r="G47" s="20">
        <v>-214378786</v>
      </c>
      <c r="H47" s="20">
        <v>-2874104</v>
      </c>
      <c r="I47" s="20">
        <v>-3757756</v>
      </c>
      <c r="J47" s="20">
        <v>-221010646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-221010646</v>
      </c>
      <c r="X47" s="20">
        <v>-12293299</v>
      </c>
      <c r="Y47" s="20">
        <v>-208717347</v>
      </c>
      <c r="Z47" s="47">
        <v>1697.8139635259827</v>
      </c>
      <c r="AA47" s="22">
        <v>-48642337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-211294531</v>
      </c>
      <c r="D50" s="50">
        <f t="shared" ref="D50:Y50" si="7">SUM(D47:D49)</f>
        <v>0</v>
      </c>
      <c r="E50" s="51">
        <f t="shared" si="7"/>
        <v>-48642337</v>
      </c>
      <c r="F50" s="52">
        <f t="shared" si="7"/>
        <v>-48642337</v>
      </c>
      <c r="G50" s="52">
        <f t="shared" si="7"/>
        <v>-214378786</v>
      </c>
      <c r="H50" s="52">
        <f t="shared" si="7"/>
        <v>-2874104</v>
      </c>
      <c r="I50" s="52">
        <f t="shared" si="7"/>
        <v>-3757756</v>
      </c>
      <c r="J50" s="52">
        <f t="shared" si="7"/>
        <v>-221010646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-221010646</v>
      </c>
      <c r="X50" s="52">
        <f t="shared" si="7"/>
        <v>-12293299</v>
      </c>
      <c r="Y50" s="52">
        <f t="shared" si="7"/>
        <v>-208717347</v>
      </c>
      <c r="Z50" s="53">
        <f>+IF(X50&lt;&gt;0,+(Y50/X50)*100,0)</f>
        <v>1697.8139635259827</v>
      </c>
      <c r="AA50" s="54">
        <f>SUM(AA47:AA49)</f>
        <v>-48642337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613316172</v>
      </c>
      <c r="D6" s="18"/>
      <c r="E6" s="19">
        <v>532314271</v>
      </c>
      <c r="F6" s="20">
        <v>532314271</v>
      </c>
      <c r="G6" s="20">
        <v>602490945</v>
      </c>
      <c r="H6" s="20">
        <v>8249301</v>
      </c>
      <c r="I6" s="20">
        <v>7501385</v>
      </c>
      <c r="J6" s="20">
        <v>618241631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618241631</v>
      </c>
      <c r="X6" s="20">
        <v>580384534</v>
      </c>
      <c r="Y6" s="20">
        <v>37857097</v>
      </c>
      <c r="Z6" s="21">
        <v>6.5227611664786371</v>
      </c>
      <c r="AA6" s="22">
        <v>532314271</v>
      </c>
    </row>
    <row r="7" spans="1:27" x14ac:dyDescent="0.25">
      <c r="A7" s="23" t="s">
        <v>35</v>
      </c>
      <c r="B7" s="17" t="s">
        <v>32</v>
      </c>
      <c r="C7" s="18">
        <v>163501438</v>
      </c>
      <c r="D7" s="18"/>
      <c r="E7" s="19">
        <v>574359056</v>
      </c>
      <c r="F7" s="20">
        <v>574359056</v>
      </c>
      <c r="G7" s="20">
        <v>170338818</v>
      </c>
      <c r="H7" s="20">
        <v>6691094</v>
      </c>
      <c r="I7" s="20">
        <v>8535083</v>
      </c>
      <c r="J7" s="20">
        <v>185564995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185564995</v>
      </c>
      <c r="X7" s="20">
        <v>214753729</v>
      </c>
      <c r="Y7" s="20">
        <v>-29188734</v>
      </c>
      <c r="Z7" s="21">
        <v>-13.591723941613139</v>
      </c>
      <c r="AA7" s="22">
        <v>574359056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-2631801</v>
      </c>
      <c r="F8" s="20">
        <v>-2631801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-657954</v>
      </c>
      <c r="Y8" s="20">
        <v>657954</v>
      </c>
      <c r="Z8" s="21">
        <v>-100</v>
      </c>
      <c r="AA8" s="22">
        <v>-2631801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-22065176</v>
      </c>
      <c r="D10" s="18"/>
      <c r="E10" s="19">
        <v>-24240949</v>
      </c>
      <c r="F10" s="20">
        <v>-24240949</v>
      </c>
      <c r="G10" s="20">
        <v>-22313837</v>
      </c>
      <c r="H10" s="20">
        <v>-867062</v>
      </c>
      <c r="I10" s="20">
        <v>-306370</v>
      </c>
      <c r="J10" s="20">
        <v>-23487269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-23487269</v>
      </c>
      <c r="X10" s="20">
        <v>-18615949</v>
      </c>
      <c r="Y10" s="20">
        <v>-4871320</v>
      </c>
      <c r="Z10" s="21">
        <v>26.167454584238492</v>
      </c>
      <c r="AA10" s="22">
        <v>-24240949</v>
      </c>
    </row>
    <row r="11" spans="1:27" x14ac:dyDescent="0.25">
      <c r="A11" s="23" t="s">
        <v>39</v>
      </c>
      <c r="B11" s="17" t="s">
        <v>32</v>
      </c>
      <c r="C11" s="18">
        <v>203325175</v>
      </c>
      <c r="D11" s="18"/>
      <c r="E11" s="19">
        <v>144265276</v>
      </c>
      <c r="F11" s="20">
        <v>144265276</v>
      </c>
      <c r="G11" s="24">
        <v>209654535</v>
      </c>
      <c r="H11" s="24">
        <v>3631696</v>
      </c>
      <c r="I11" s="24">
        <v>1477620</v>
      </c>
      <c r="J11" s="20">
        <v>214763851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214763851</v>
      </c>
      <c r="X11" s="20">
        <v>144265276</v>
      </c>
      <c r="Y11" s="24">
        <v>70498575</v>
      </c>
      <c r="Z11" s="25">
        <v>48.86732064339585</v>
      </c>
      <c r="AA11" s="26">
        <v>144265276</v>
      </c>
    </row>
    <row r="12" spans="1:27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957615750</v>
      </c>
      <c r="D13" s="29">
        <f>SUM(D6:D12)</f>
        <v>0</v>
      </c>
      <c r="E13" s="30">
        <f t="shared" si="0"/>
        <v>1223603994</v>
      </c>
      <c r="F13" s="31">
        <f t="shared" si="0"/>
        <v>1223603994</v>
      </c>
      <c r="G13" s="31">
        <f t="shared" si="0"/>
        <v>959708602</v>
      </c>
      <c r="H13" s="31">
        <f t="shared" si="0"/>
        <v>17705029</v>
      </c>
      <c r="I13" s="31">
        <f t="shared" si="0"/>
        <v>17207718</v>
      </c>
      <c r="J13" s="31">
        <f t="shared" si="0"/>
        <v>994621349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994621349</v>
      </c>
      <c r="X13" s="31">
        <f t="shared" si="0"/>
        <v>919667777</v>
      </c>
      <c r="Y13" s="31">
        <f t="shared" si="0"/>
        <v>74953572</v>
      </c>
      <c r="Z13" s="32">
        <f>+IF(X13&lt;&gt;0,+(Y13/X13)*100,0)</f>
        <v>8.1500704792008829</v>
      </c>
      <c r="AA13" s="33">
        <f>SUM(AA6:AA12)</f>
        <v>1223603994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-16627641</v>
      </c>
      <c r="D17" s="18"/>
      <c r="E17" s="19">
        <v>-4833528</v>
      </c>
      <c r="F17" s="20">
        <v>-4833528</v>
      </c>
      <c r="G17" s="24">
        <v>-16627641</v>
      </c>
      <c r="H17" s="24"/>
      <c r="I17" s="24">
        <v>229617</v>
      </c>
      <c r="J17" s="20">
        <v>-16398024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-16398024</v>
      </c>
      <c r="X17" s="20">
        <v>1166483</v>
      </c>
      <c r="Y17" s="24">
        <v>-17564507</v>
      </c>
      <c r="Z17" s="25">
        <v>-1505.7662220538148</v>
      </c>
      <c r="AA17" s="26">
        <v>-4833528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-16627641</v>
      </c>
      <c r="D25" s="29">
        <f t="shared" ref="D25:Y25" si="1">SUM(D15:D24)</f>
        <v>0</v>
      </c>
      <c r="E25" s="35">
        <f t="shared" si="1"/>
        <v>-4833528</v>
      </c>
      <c r="F25" s="36">
        <f t="shared" si="1"/>
        <v>-4833528</v>
      </c>
      <c r="G25" s="36">
        <f t="shared" si="1"/>
        <v>-16627641</v>
      </c>
      <c r="H25" s="36">
        <f t="shared" si="1"/>
        <v>0</v>
      </c>
      <c r="I25" s="36">
        <f t="shared" si="1"/>
        <v>229617</v>
      </c>
      <c r="J25" s="36">
        <f t="shared" si="1"/>
        <v>-16398024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-16398024</v>
      </c>
      <c r="X25" s="36">
        <f t="shared" si="1"/>
        <v>1166483</v>
      </c>
      <c r="Y25" s="36">
        <f t="shared" si="1"/>
        <v>-17564507</v>
      </c>
      <c r="Z25" s="37">
        <f>+IF(X25&lt;&gt;0,+(Y25/X25)*100,0)</f>
        <v>-1505.7662220538148</v>
      </c>
      <c r="AA25" s="38">
        <f>SUM(AA15:AA24)</f>
        <v>-4833528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940988109</v>
      </c>
      <c r="D26" s="29">
        <f>+D13+D25</f>
        <v>0</v>
      </c>
      <c r="E26" s="30">
        <f t="shared" si="2"/>
        <v>1218770466</v>
      </c>
      <c r="F26" s="31">
        <f t="shared" si="2"/>
        <v>1218770466</v>
      </c>
      <c r="G26" s="31">
        <f t="shared" si="2"/>
        <v>943080961</v>
      </c>
      <c r="H26" s="31">
        <f t="shared" si="2"/>
        <v>17705029</v>
      </c>
      <c r="I26" s="31">
        <f t="shared" si="2"/>
        <v>17437335</v>
      </c>
      <c r="J26" s="31">
        <f t="shared" si="2"/>
        <v>978223325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978223325</v>
      </c>
      <c r="X26" s="31">
        <f t="shared" si="2"/>
        <v>920834260</v>
      </c>
      <c r="Y26" s="31">
        <f t="shared" si="2"/>
        <v>57389065</v>
      </c>
      <c r="Z26" s="32">
        <f>+IF(X26&lt;&gt;0,+(Y26/X26)*100,0)</f>
        <v>6.232290379812758</v>
      </c>
      <c r="AA26" s="33">
        <f>+AA13+AA25</f>
        <v>1218770466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2058012</v>
      </c>
      <c r="D31" s="18"/>
      <c r="E31" s="19">
        <v>2062448</v>
      </c>
      <c r="F31" s="20">
        <v>2062448</v>
      </c>
      <c r="G31" s="20">
        <v>2057366</v>
      </c>
      <c r="H31" s="20">
        <v>-1201</v>
      </c>
      <c r="I31" s="20">
        <v>-1887</v>
      </c>
      <c r="J31" s="20">
        <v>2054278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2054278</v>
      </c>
      <c r="X31" s="20">
        <v>2062448</v>
      </c>
      <c r="Y31" s="20">
        <v>-8170</v>
      </c>
      <c r="Z31" s="21">
        <v>-0.39613119942902808</v>
      </c>
      <c r="AA31" s="22">
        <v>2062448</v>
      </c>
    </row>
    <row r="32" spans="1:27" x14ac:dyDescent="0.25">
      <c r="A32" s="23" t="s">
        <v>59</v>
      </c>
      <c r="B32" s="17" t="s">
        <v>32</v>
      </c>
      <c r="C32" s="18">
        <v>254884672</v>
      </c>
      <c r="D32" s="18"/>
      <c r="E32" s="19">
        <v>-640692031</v>
      </c>
      <c r="F32" s="20">
        <v>-640692031</v>
      </c>
      <c r="G32" s="20">
        <v>910402100</v>
      </c>
      <c r="H32" s="20">
        <v>-607874162</v>
      </c>
      <c r="I32" s="20">
        <v>16741517</v>
      </c>
      <c r="J32" s="20">
        <v>319269455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319269455</v>
      </c>
      <c r="X32" s="20">
        <v>315993784</v>
      </c>
      <c r="Y32" s="20">
        <v>3275671</v>
      </c>
      <c r="Z32" s="21">
        <v>1.0366251381704394</v>
      </c>
      <c r="AA32" s="22">
        <v>-640692031</v>
      </c>
    </row>
    <row r="33" spans="1:27" x14ac:dyDescent="0.25">
      <c r="A33" s="23" t="s">
        <v>60</v>
      </c>
      <c r="B33" s="17" t="s">
        <v>32</v>
      </c>
      <c r="C33" s="18">
        <v>-2922560</v>
      </c>
      <c r="D33" s="18"/>
      <c r="E33" s="19">
        <v>-1922560</v>
      </c>
      <c r="F33" s="20">
        <v>-1922560</v>
      </c>
      <c r="G33" s="20">
        <v>-672560</v>
      </c>
      <c r="H33" s="20"/>
      <c r="I33" s="20"/>
      <c r="J33" s="20">
        <v>-672560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-672560</v>
      </c>
      <c r="X33" s="20">
        <v>-1922557</v>
      </c>
      <c r="Y33" s="20">
        <v>1249997</v>
      </c>
      <c r="Z33" s="21">
        <v>-65.017422110241725</v>
      </c>
      <c r="AA33" s="22">
        <v>-1922560</v>
      </c>
    </row>
    <row r="34" spans="1:27" x14ac:dyDescent="0.25">
      <c r="A34" s="23" t="s">
        <v>61</v>
      </c>
      <c r="B34" s="17" t="s">
        <v>32</v>
      </c>
      <c r="C34" s="18">
        <v>-247877</v>
      </c>
      <c r="D34" s="18"/>
      <c r="E34" s="19">
        <v>-159191</v>
      </c>
      <c r="F34" s="20">
        <v>-159191</v>
      </c>
      <c r="G34" s="20">
        <v>-247877</v>
      </c>
      <c r="H34" s="20"/>
      <c r="I34" s="20"/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>
        <v>-159191</v>
      </c>
      <c r="Y34" s="20">
        <v>-88686</v>
      </c>
      <c r="Z34" s="21">
        <v>55.710435891476273</v>
      </c>
      <c r="AA34" s="22">
        <v>-159191</v>
      </c>
    </row>
    <row r="35" spans="1:27" x14ac:dyDescent="0.25">
      <c r="A35" s="23" t="s">
        <v>39</v>
      </c>
      <c r="B35" s="17" t="s">
        <v>32</v>
      </c>
      <c r="C35" s="18">
        <v>144634698</v>
      </c>
      <c r="D35" s="18"/>
      <c r="E35" s="19">
        <v>150845480</v>
      </c>
      <c r="F35" s="20">
        <v>150845480</v>
      </c>
      <c r="G35" s="20">
        <v>148565130</v>
      </c>
      <c r="H35" s="20">
        <v>1382683</v>
      </c>
      <c r="I35" s="20">
        <v>-190545</v>
      </c>
      <c r="J35" s="20">
        <v>149757268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149757268</v>
      </c>
      <c r="X35" s="20">
        <v>114565994</v>
      </c>
      <c r="Y35" s="20">
        <v>35191274</v>
      </c>
      <c r="Z35" s="21">
        <v>30.717032839605089</v>
      </c>
      <c r="AA35" s="22">
        <v>150845480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398406945</v>
      </c>
      <c r="D37" s="29">
        <f t="shared" ref="D37:Y37" si="3">SUM(D29:D36)</f>
        <v>0</v>
      </c>
      <c r="E37" s="30">
        <f t="shared" si="3"/>
        <v>-489865854</v>
      </c>
      <c r="F37" s="31">
        <f t="shared" si="3"/>
        <v>-489865854</v>
      </c>
      <c r="G37" s="31">
        <f t="shared" si="3"/>
        <v>1060104159</v>
      </c>
      <c r="H37" s="31">
        <f t="shared" si="3"/>
        <v>-606492680</v>
      </c>
      <c r="I37" s="31">
        <f t="shared" si="3"/>
        <v>16549085</v>
      </c>
      <c r="J37" s="31">
        <f t="shared" si="3"/>
        <v>470160564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470160564</v>
      </c>
      <c r="X37" s="31">
        <f t="shared" si="3"/>
        <v>430540478</v>
      </c>
      <c r="Y37" s="31">
        <f t="shared" si="3"/>
        <v>39620086</v>
      </c>
      <c r="Z37" s="32">
        <f>+IF(X37&lt;&gt;0,+(Y37/X37)*100,0)</f>
        <v>9.2024067479202269</v>
      </c>
      <c r="AA37" s="33">
        <f>SUM(AA29:AA36)</f>
        <v>-489865854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421488000</v>
      </c>
      <c r="D41" s="18"/>
      <c r="E41" s="19">
        <v>1282856657</v>
      </c>
      <c r="F41" s="20">
        <v>1282856657</v>
      </c>
      <c r="G41" s="20"/>
      <c r="H41" s="20">
        <v>421488000</v>
      </c>
      <c r="I41" s="20"/>
      <c r="J41" s="20">
        <v>421488000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421488000</v>
      </c>
      <c r="X41" s="20">
        <v>320714163</v>
      </c>
      <c r="Y41" s="20">
        <v>100773837</v>
      </c>
      <c r="Z41" s="21">
        <v>31.421698392534044</v>
      </c>
      <c r="AA41" s="22">
        <v>1282856657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421488000</v>
      </c>
      <c r="D43" s="29">
        <f t="shared" ref="D43:Y43" si="4">SUM(D39:D42)</f>
        <v>0</v>
      </c>
      <c r="E43" s="35">
        <f t="shared" si="4"/>
        <v>1282856657</v>
      </c>
      <c r="F43" s="36">
        <f t="shared" si="4"/>
        <v>1282856657</v>
      </c>
      <c r="G43" s="36">
        <f t="shared" si="4"/>
        <v>0</v>
      </c>
      <c r="H43" s="36">
        <f t="shared" si="4"/>
        <v>421488000</v>
      </c>
      <c r="I43" s="36">
        <f t="shared" si="4"/>
        <v>0</v>
      </c>
      <c r="J43" s="36">
        <f t="shared" si="4"/>
        <v>421488000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421488000</v>
      </c>
      <c r="X43" s="36">
        <f t="shared" si="4"/>
        <v>320714163</v>
      </c>
      <c r="Y43" s="36">
        <f t="shared" si="4"/>
        <v>100773837</v>
      </c>
      <c r="Z43" s="37">
        <f>+IF(X43&lt;&gt;0,+(Y43/X43)*100,0)</f>
        <v>31.421698392534044</v>
      </c>
      <c r="AA43" s="38">
        <f>SUM(AA39:AA42)</f>
        <v>1282856657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819894945</v>
      </c>
      <c r="D44" s="29">
        <f>+D37+D43</f>
        <v>0</v>
      </c>
      <c r="E44" s="30">
        <f t="shared" si="5"/>
        <v>792990803</v>
      </c>
      <c r="F44" s="31">
        <f t="shared" si="5"/>
        <v>792990803</v>
      </c>
      <c r="G44" s="31">
        <f t="shared" si="5"/>
        <v>1060104159</v>
      </c>
      <c r="H44" s="31">
        <f t="shared" si="5"/>
        <v>-185004680</v>
      </c>
      <c r="I44" s="31">
        <f t="shared" si="5"/>
        <v>16549085</v>
      </c>
      <c r="J44" s="31">
        <f t="shared" si="5"/>
        <v>891648564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891648564</v>
      </c>
      <c r="X44" s="31">
        <f t="shared" si="5"/>
        <v>751254641</v>
      </c>
      <c r="Y44" s="31">
        <f t="shared" si="5"/>
        <v>140393923</v>
      </c>
      <c r="Z44" s="32">
        <f>+IF(X44&lt;&gt;0,+(Y44/X44)*100,0)</f>
        <v>18.687927546526797</v>
      </c>
      <c r="AA44" s="33">
        <f>+AA37+AA43</f>
        <v>792990803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121093164</v>
      </c>
      <c r="D45" s="42">
        <f t="shared" si="6"/>
        <v>0</v>
      </c>
      <c r="E45" s="43">
        <f t="shared" si="6"/>
        <v>425779663</v>
      </c>
      <c r="F45" s="44">
        <f t="shared" si="6"/>
        <v>425779663</v>
      </c>
      <c r="G45" s="44">
        <f t="shared" si="6"/>
        <v>-117023198</v>
      </c>
      <c r="H45" s="44">
        <f t="shared" si="6"/>
        <v>202709709</v>
      </c>
      <c r="I45" s="44">
        <f t="shared" si="6"/>
        <v>888250</v>
      </c>
      <c r="J45" s="44">
        <f t="shared" si="6"/>
        <v>86574761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86574761</v>
      </c>
      <c r="X45" s="44">
        <f t="shared" si="6"/>
        <v>169579619</v>
      </c>
      <c r="Y45" s="44">
        <f t="shared" si="6"/>
        <v>-83004858</v>
      </c>
      <c r="Z45" s="45">
        <f>+IF(X45&lt;&gt;0,+(Y45/X45)*100,0)</f>
        <v>-48.947425692706616</v>
      </c>
      <c r="AA45" s="46">
        <f>+AA26-AA44</f>
        <v>425779663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-53950205</v>
      </c>
      <c r="D47" s="18"/>
      <c r="E47" s="19">
        <v>166200249</v>
      </c>
      <c r="F47" s="20">
        <v>166200249</v>
      </c>
      <c r="G47" s="20">
        <v>-310452446</v>
      </c>
      <c r="H47" s="20">
        <v>233467959</v>
      </c>
      <c r="I47" s="20">
        <v>-3193684</v>
      </c>
      <c r="J47" s="20">
        <v>-80178171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-80178171</v>
      </c>
      <c r="X47" s="20">
        <v>-89999795</v>
      </c>
      <c r="Y47" s="20">
        <v>9821624</v>
      </c>
      <c r="Z47" s="47">
        <v>-10.912940412808718</v>
      </c>
      <c r="AA47" s="22">
        <v>166200249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-53950205</v>
      </c>
      <c r="D50" s="50">
        <f t="shared" ref="D50:Y50" si="7">SUM(D47:D49)</f>
        <v>0</v>
      </c>
      <c r="E50" s="51">
        <f t="shared" si="7"/>
        <v>166200249</v>
      </c>
      <c r="F50" s="52">
        <f t="shared" si="7"/>
        <v>166200249</v>
      </c>
      <c r="G50" s="52">
        <f t="shared" si="7"/>
        <v>-310452446</v>
      </c>
      <c r="H50" s="52">
        <f t="shared" si="7"/>
        <v>233467959</v>
      </c>
      <c r="I50" s="52">
        <f t="shared" si="7"/>
        <v>-3193684</v>
      </c>
      <c r="J50" s="52">
        <f t="shared" si="7"/>
        <v>-80178171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-80178171</v>
      </c>
      <c r="X50" s="52">
        <f t="shared" si="7"/>
        <v>-89999795</v>
      </c>
      <c r="Y50" s="52">
        <f t="shared" si="7"/>
        <v>9821624</v>
      </c>
      <c r="Z50" s="53">
        <f>+IF(X50&lt;&gt;0,+(Y50/X50)*100,0)</f>
        <v>-10.912940412808718</v>
      </c>
      <c r="AA50" s="54">
        <f>SUM(AA47:AA49)</f>
        <v>166200249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6039094</v>
      </c>
      <c r="D7" s="18"/>
      <c r="E7" s="19">
        <v>-19208595</v>
      </c>
      <c r="F7" s="20">
        <v>-19208595</v>
      </c>
      <c r="G7" s="20">
        <v>1664024</v>
      </c>
      <c r="H7" s="20">
        <v>10638238</v>
      </c>
      <c r="I7" s="20">
        <v>845145</v>
      </c>
      <c r="J7" s="20">
        <v>13147407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13147407</v>
      </c>
      <c r="X7" s="20">
        <v>-4802136</v>
      </c>
      <c r="Y7" s="20">
        <v>17949543</v>
      </c>
      <c r="Z7" s="21">
        <v>-373.78247929671295</v>
      </c>
      <c r="AA7" s="22">
        <v>-19208595</v>
      </c>
    </row>
    <row r="8" spans="1:27" x14ac:dyDescent="0.25">
      <c r="A8" s="23" t="s">
        <v>36</v>
      </c>
      <c r="B8" s="17" t="s">
        <v>32</v>
      </c>
      <c r="C8" s="18">
        <v>2558939</v>
      </c>
      <c r="D8" s="18"/>
      <c r="E8" s="19">
        <v>-3915020</v>
      </c>
      <c r="F8" s="20">
        <v>-3915020</v>
      </c>
      <c r="G8" s="20">
        <v>2623184</v>
      </c>
      <c r="H8" s="20">
        <v>11525</v>
      </c>
      <c r="I8" s="20">
        <v>59157</v>
      </c>
      <c r="J8" s="20">
        <v>2693866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2693866</v>
      </c>
      <c r="X8" s="20">
        <v>-978753</v>
      </c>
      <c r="Y8" s="20">
        <v>3672619</v>
      </c>
      <c r="Z8" s="21">
        <v>-375.23450758260765</v>
      </c>
      <c r="AA8" s="22">
        <v>-3915020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-2304862</v>
      </c>
      <c r="F11" s="20">
        <v>-2304862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-576213</v>
      </c>
      <c r="Y11" s="24">
        <v>576213</v>
      </c>
      <c r="Z11" s="25">
        <v>-100</v>
      </c>
      <c r="AA11" s="26">
        <v>-2304862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8598033</v>
      </c>
      <c r="D13" s="29">
        <f>SUM(D6:D12)</f>
        <v>0</v>
      </c>
      <c r="E13" s="30">
        <f t="shared" si="0"/>
        <v>-25428477</v>
      </c>
      <c r="F13" s="31">
        <f t="shared" si="0"/>
        <v>-25428477</v>
      </c>
      <c r="G13" s="31">
        <f t="shared" si="0"/>
        <v>4287208</v>
      </c>
      <c r="H13" s="31">
        <f t="shared" si="0"/>
        <v>10649763</v>
      </c>
      <c r="I13" s="31">
        <f t="shared" si="0"/>
        <v>904302</v>
      </c>
      <c r="J13" s="31">
        <f t="shared" si="0"/>
        <v>15841273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15841273</v>
      </c>
      <c r="X13" s="31">
        <f t="shared" si="0"/>
        <v>-6357102</v>
      </c>
      <c r="Y13" s="31">
        <f t="shared" si="0"/>
        <v>22198375</v>
      </c>
      <c r="Z13" s="32">
        <f>+IF(X13&lt;&gt;0,+(Y13/X13)*100,0)</f>
        <v>-349.19016558173837</v>
      </c>
      <c r="AA13" s="33">
        <f>SUM(AA6:AA12)</f>
        <v>-25428477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110825404</v>
      </c>
      <c r="D17" s="18"/>
      <c r="E17" s="19">
        <v>110670889</v>
      </c>
      <c r="F17" s="20">
        <v>110670889</v>
      </c>
      <c r="G17" s="24">
        <v>2779928</v>
      </c>
      <c r="H17" s="24">
        <v>107451630</v>
      </c>
      <c r="I17" s="24">
        <v>-465053</v>
      </c>
      <c r="J17" s="20">
        <v>109766505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109766505</v>
      </c>
      <c r="X17" s="20">
        <v>27667749</v>
      </c>
      <c r="Y17" s="24">
        <v>82098756</v>
      </c>
      <c r="Z17" s="25">
        <v>296.73088331110711</v>
      </c>
      <c r="AA17" s="26">
        <v>110670889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-2902</v>
      </c>
      <c r="D21" s="18"/>
      <c r="E21" s="19">
        <v>26111</v>
      </c>
      <c r="F21" s="20">
        <v>26111</v>
      </c>
      <c r="G21" s="20">
        <v>-296</v>
      </c>
      <c r="H21" s="20">
        <v>-2656</v>
      </c>
      <c r="I21" s="20">
        <v>-25</v>
      </c>
      <c r="J21" s="20">
        <v>-2977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-2977</v>
      </c>
      <c r="X21" s="20">
        <v>6528</v>
      </c>
      <c r="Y21" s="20">
        <v>-9505</v>
      </c>
      <c r="Z21" s="21">
        <v>-145.60355392156862</v>
      </c>
      <c r="AA21" s="22">
        <v>26111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110822502</v>
      </c>
      <c r="D25" s="29">
        <f t="shared" ref="D25:Y25" si="1">SUM(D15:D24)</f>
        <v>0</v>
      </c>
      <c r="E25" s="35">
        <f t="shared" si="1"/>
        <v>110697000</v>
      </c>
      <c r="F25" s="36">
        <f t="shared" si="1"/>
        <v>110697000</v>
      </c>
      <c r="G25" s="36">
        <f t="shared" si="1"/>
        <v>2779632</v>
      </c>
      <c r="H25" s="36">
        <f t="shared" si="1"/>
        <v>107448974</v>
      </c>
      <c r="I25" s="36">
        <f t="shared" si="1"/>
        <v>-465078</v>
      </c>
      <c r="J25" s="36">
        <f t="shared" si="1"/>
        <v>109763528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109763528</v>
      </c>
      <c r="X25" s="36">
        <f t="shared" si="1"/>
        <v>27674277</v>
      </c>
      <c r="Y25" s="36">
        <f t="shared" si="1"/>
        <v>82089251</v>
      </c>
      <c r="Z25" s="37">
        <f>+IF(X25&lt;&gt;0,+(Y25/X25)*100,0)</f>
        <v>296.62654240253505</v>
      </c>
      <c r="AA25" s="38">
        <f>SUM(AA15:AA24)</f>
        <v>110697000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119420535</v>
      </c>
      <c r="D26" s="29">
        <f>+D13+D25</f>
        <v>0</v>
      </c>
      <c r="E26" s="30">
        <f t="shared" si="2"/>
        <v>85268523</v>
      </c>
      <c r="F26" s="31">
        <f t="shared" si="2"/>
        <v>85268523</v>
      </c>
      <c r="G26" s="31">
        <f t="shared" si="2"/>
        <v>7066840</v>
      </c>
      <c r="H26" s="31">
        <f t="shared" si="2"/>
        <v>118098737</v>
      </c>
      <c r="I26" s="31">
        <f t="shared" si="2"/>
        <v>439224</v>
      </c>
      <c r="J26" s="31">
        <f t="shared" si="2"/>
        <v>125604801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125604801</v>
      </c>
      <c r="X26" s="31">
        <f t="shared" si="2"/>
        <v>21317175</v>
      </c>
      <c r="Y26" s="31">
        <f t="shared" si="2"/>
        <v>104287626</v>
      </c>
      <c r="Z26" s="32">
        <f>+IF(X26&lt;&gt;0,+(Y26/X26)*100,0)</f>
        <v>489.21879188963828</v>
      </c>
      <c r="AA26" s="33">
        <f>+AA13+AA25</f>
        <v>85268523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154275385</v>
      </c>
      <c r="F32" s="20">
        <v>154275385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38568846</v>
      </c>
      <c r="Y32" s="20">
        <v>-38568846</v>
      </c>
      <c r="Z32" s="21">
        <v>-100</v>
      </c>
      <c r="AA32" s="22">
        <v>154275385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7352036</v>
      </c>
      <c r="H33" s="20">
        <v>-1317037</v>
      </c>
      <c r="I33" s="20"/>
      <c r="J33" s="20">
        <v>6034999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6034999</v>
      </c>
      <c r="X33" s="20"/>
      <c r="Y33" s="20">
        <v>6034999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4539392</v>
      </c>
      <c r="D35" s="18"/>
      <c r="E35" s="19"/>
      <c r="F35" s="20"/>
      <c r="G35" s="20">
        <v>257533</v>
      </c>
      <c r="H35" s="20">
        <v>5069131</v>
      </c>
      <c r="I35" s="20">
        <v>84907</v>
      </c>
      <c r="J35" s="20">
        <v>5411571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5411571</v>
      </c>
      <c r="X35" s="20"/>
      <c r="Y35" s="20">
        <v>5411571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4539392</v>
      </c>
      <c r="D37" s="29">
        <f t="shared" ref="D37:Y37" si="3">SUM(D29:D36)</f>
        <v>0</v>
      </c>
      <c r="E37" s="30">
        <f t="shared" si="3"/>
        <v>154275385</v>
      </c>
      <c r="F37" s="31">
        <f t="shared" si="3"/>
        <v>154275385</v>
      </c>
      <c r="G37" s="31">
        <f t="shared" si="3"/>
        <v>7609569</v>
      </c>
      <c r="H37" s="31">
        <f t="shared" si="3"/>
        <v>3752094</v>
      </c>
      <c r="I37" s="31">
        <f t="shared" si="3"/>
        <v>84907</v>
      </c>
      <c r="J37" s="31">
        <f t="shared" si="3"/>
        <v>11446570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11446570</v>
      </c>
      <c r="X37" s="31">
        <f t="shared" si="3"/>
        <v>38568846</v>
      </c>
      <c r="Y37" s="31">
        <f t="shared" si="3"/>
        <v>-27122276</v>
      </c>
      <c r="Z37" s="32">
        <f>+IF(X37&lt;&gt;0,+(Y37/X37)*100,0)</f>
        <v>-70.321720281700934</v>
      </c>
      <c r="AA37" s="33">
        <f>SUM(AA29:AA36)</f>
        <v>154275385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4539392</v>
      </c>
      <c r="D44" s="29">
        <f>+D37+D43</f>
        <v>0</v>
      </c>
      <c r="E44" s="30">
        <f t="shared" si="5"/>
        <v>154275385</v>
      </c>
      <c r="F44" s="31">
        <f t="shared" si="5"/>
        <v>154275385</v>
      </c>
      <c r="G44" s="31">
        <f t="shared" si="5"/>
        <v>7609569</v>
      </c>
      <c r="H44" s="31">
        <f t="shared" si="5"/>
        <v>3752094</v>
      </c>
      <c r="I44" s="31">
        <f t="shared" si="5"/>
        <v>84907</v>
      </c>
      <c r="J44" s="31">
        <f t="shared" si="5"/>
        <v>11446570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11446570</v>
      </c>
      <c r="X44" s="31">
        <f t="shared" si="5"/>
        <v>38568846</v>
      </c>
      <c r="Y44" s="31">
        <f t="shared" si="5"/>
        <v>-27122276</v>
      </c>
      <c r="Z44" s="32">
        <f>+IF(X44&lt;&gt;0,+(Y44/X44)*100,0)</f>
        <v>-70.321720281700934</v>
      </c>
      <c r="AA44" s="33">
        <f>+AA37+AA43</f>
        <v>154275385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114881143</v>
      </c>
      <c r="D45" s="42">
        <f t="shared" si="6"/>
        <v>0</v>
      </c>
      <c r="E45" s="43">
        <f t="shared" si="6"/>
        <v>-69006862</v>
      </c>
      <c r="F45" s="44">
        <f t="shared" si="6"/>
        <v>-69006862</v>
      </c>
      <c r="G45" s="44">
        <f t="shared" si="6"/>
        <v>-542729</v>
      </c>
      <c r="H45" s="44">
        <f t="shared" si="6"/>
        <v>114346643</v>
      </c>
      <c r="I45" s="44">
        <f t="shared" si="6"/>
        <v>354317</v>
      </c>
      <c r="J45" s="44">
        <f t="shared" si="6"/>
        <v>114158231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114158231</v>
      </c>
      <c r="X45" s="44">
        <f t="shared" si="6"/>
        <v>-17251671</v>
      </c>
      <c r="Y45" s="44">
        <f t="shared" si="6"/>
        <v>131409902</v>
      </c>
      <c r="Z45" s="45">
        <f>+IF(X45&lt;&gt;0,+(Y45/X45)*100,0)</f>
        <v>-761.72274558215258</v>
      </c>
      <c r="AA45" s="46">
        <f>+AA26-AA44</f>
        <v>-69006862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169129222</v>
      </c>
      <c r="D47" s="18"/>
      <c r="E47" s="19"/>
      <c r="F47" s="20"/>
      <c r="G47" s="20">
        <v>109488021</v>
      </c>
      <c r="H47" s="20">
        <v>129906667</v>
      </c>
      <c r="I47" s="20">
        <v>-30214458</v>
      </c>
      <c r="J47" s="20">
        <v>209180230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209180230</v>
      </c>
      <c r="X47" s="20"/>
      <c r="Y47" s="20">
        <v>209180230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169129222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109488021</v>
      </c>
      <c r="H50" s="52">
        <f t="shared" si="7"/>
        <v>129906667</v>
      </c>
      <c r="I50" s="52">
        <f t="shared" si="7"/>
        <v>-30214458</v>
      </c>
      <c r="J50" s="52">
        <f t="shared" si="7"/>
        <v>209180230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209180230</v>
      </c>
      <c r="X50" s="52">
        <f t="shared" si="7"/>
        <v>0</v>
      </c>
      <c r="Y50" s="52">
        <f t="shared" si="7"/>
        <v>209180230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41856000</v>
      </c>
      <c r="D6" s="18"/>
      <c r="E6" s="19">
        <v>-172034170</v>
      </c>
      <c r="F6" s="20">
        <v>-172034170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-43008546</v>
      </c>
      <c r="Y6" s="20">
        <v>43008546</v>
      </c>
      <c r="Z6" s="21">
        <v>-100</v>
      </c>
      <c r="AA6" s="22">
        <v>-172034170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-500001</v>
      </c>
      <c r="Y10" s="20">
        <v>500001</v>
      </c>
      <c r="Z10" s="21">
        <v>-100</v>
      </c>
      <c r="AA10" s="22">
        <v>-2000000</v>
      </c>
    </row>
    <row r="11" spans="1:27" x14ac:dyDescent="0.25">
      <c r="A11" s="23" t="s">
        <v>39</v>
      </c>
      <c r="B11" s="17" t="s">
        <v>32</v>
      </c>
      <c r="C11" s="18">
        <v>7122</v>
      </c>
      <c r="D11" s="18"/>
      <c r="E11" s="19">
        <v>22067003</v>
      </c>
      <c r="F11" s="20">
        <v>22067003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5516751</v>
      </c>
      <c r="Y11" s="24">
        <v>-5516751</v>
      </c>
      <c r="Z11" s="25">
        <v>-100</v>
      </c>
      <c r="AA11" s="26">
        <v>22067003</v>
      </c>
    </row>
    <row r="12" spans="1:27" x14ac:dyDescent="0.25">
      <c r="A12" s="23" t="s">
        <v>40</v>
      </c>
      <c r="B12" s="17" t="s">
        <v>32</v>
      </c>
      <c r="C12" s="18">
        <v>18615893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60479015</v>
      </c>
      <c r="D13" s="29">
        <f>SUM(D6:D12)</f>
        <v>0</v>
      </c>
      <c r="E13" s="30">
        <f t="shared" si="0"/>
        <v>-151967167</v>
      </c>
      <c r="F13" s="31">
        <f t="shared" si="0"/>
        <v>-151967167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-37991796</v>
      </c>
      <c r="Y13" s="31">
        <f t="shared" si="0"/>
        <v>37991796</v>
      </c>
      <c r="Z13" s="32">
        <f>+IF(X13&lt;&gt;0,+(Y13/X13)*100,0)</f>
        <v>-100</v>
      </c>
      <c r="AA13" s="33">
        <f>SUM(AA6:AA12)</f>
        <v>-151967167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2283879</v>
      </c>
      <c r="D17" s="18"/>
      <c r="E17" s="19">
        <v>35000000</v>
      </c>
      <c r="F17" s="20">
        <v>35000000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8750001</v>
      </c>
      <c r="Y17" s="24">
        <v>-8750001</v>
      </c>
      <c r="Z17" s="25">
        <v>-100</v>
      </c>
      <c r="AA17" s="26">
        <v>35000000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2283879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8750001</v>
      </c>
      <c r="Y25" s="36">
        <f t="shared" si="1"/>
        <v>-8750001</v>
      </c>
      <c r="Z25" s="37">
        <f>+IF(X25&lt;&gt;0,+(Y25/X25)*100,0)</f>
        <v>-100</v>
      </c>
      <c r="AA25" s="38">
        <f>SUM(AA15:AA24)</f>
        <v>35000000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62762894</v>
      </c>
      <c r="D26" s="29">
        <f>+D13+D25</f>
        <v>0</v>
      </c>
      <c r="E26" s="30">
        <f t="shared" si="2"/>
        <v>-116967167</v>
      </c>
      <c r="F26" s="31">
        <f t="shared" si="2"/>
        <v>-116967167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-29241795</v>
      </c>
      <c r="Y26" s="31">
        <f t="shared" si="2"/>
        <v>29241795</v>
      </c>
      <c r="Z26" s="32">
        <f>+IF(X26&lt;&gt;0,+(Y26/X26)*100,0)</f>
        <v>-100</v>
      </c>
      <c r="AA26" s="33">
        <f>+AA13+AA25</f>
        <v>-116967167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33614023</v>
      </c>
      <c r="F33" s="20">
        <v>33614023</v>
      </c>
      <c r="G33" s="20"/>
      <c r="H33" s="20">
        <v>2250000</v>
      </c>
      <c r="I33" s="20"/>
      <c r="J33" s="20">
        <v>2250000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2250000</v>
      </c>
      <c r="X33" s="20">
        <v>8403507</v>
      </c>
      <c r="Y33" s="20">
        <v>-6153507</v>
      </c>
      <c r="Z33" s="21">
        <v>-73.225464083031042</v>
      </c>
      <c r="AA33" s="22">
        <v>33614023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33614023</v>
      </c>
      <c r="F37" s="31">
        <f t="shared" si="3"/>
        <v>33614023</v>
      </c>
      <c r="G37" s="31">
        <f t="shared" si="3"/>
        <v>0</v>
      </c>
      <c r="H37" s="31">
        <f t="shared" si="3"/>
        <v>2250000</v>
      </c>
      <c r="I37" s="31">
        <f t="shared" si="3"/>
        <v>0</v>
      </c>
      <c r="J37" s="31">
        <f t="shared" si="3"/>
        <v>2250000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2250000</v>
      </c>
      <c r="X37" s="31">
        <f t="shared" si="3"/>
        <v>8403507</v>
      </c>
      <c r="Y37" s="31">
        <f t="shared" si="3"/>
        <v>-6153507</v>
      </c>
      <c r="Z37" s="32">
        <f>+IF(X37&lt;&gt;0,+(Y37/X37)*100,0)</f>
        <v>-73.225464083031042</v>
      </c>
      <c r="AA37" s="33">
        <f>SUM(AA29:AA36)</f>
        <v>33614023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33614023</v>
      </c>
      <c r="F44" s="31">
        <f t="shared" si="5"/>
        <v>33614023</v>
      </c>
      <c r="G44" s="31">
        <f t="shared" si="5"/>
        <v>0</v>
      </c>
      <c r="H44" s="31">
        <f t="shared" si="5"/>
        <v>2250000</v>
      </c>
      <c r="I44" s="31">
        <f t="shared" si="5"/>
        <v>0</v>
      </c>
      <c r="J44" s="31">
        <f t="shared" si="5"/>
        <v>2250000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2250000</v>
      </c>
      <c r="X44" s="31">
        <f t="shared" si="5"/>
        <v>8403507</v>
      </c>
      <c r="Y44" s="31">
        <f t="shared" si="5"/>
        <v>-6153507</v>
      </c>
      <c r="Z44" s="32">
        <f>+IF(X44&lt;&gt;0,+(Y44/X44)*100,0)</f>
        <v>-73.225464083031042</v>
      </c>
      <c r="AA44" s="33">
        <f>+AA37+AA43</f>
        <v>33614023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62762894</v>
      </c>
      <c r="D45" s="42">
        <f t="shared" si="6"/>
        <v>0</v>
      </c>
      <c r="E45" s="43">
        <f t="shared" si="6"/>
        <v>-150581190</v>
      </c>
      <c r="F45" s="44">
        <f t="shared" si="6"/>
        <v>-150581190</v>
      </c>
      <c r="G45" s="44">
        <f t="shared" si="6"/>
        <v>0</v>
      </c>
      <c r="H45" s="44">
        <f t="shared" si="6"/>
        <v>-2250000</v>
      </c>
      <c r="I45" s="44">
        <f t="shared" si="6"/>
        <v>0</v>
      </c>
      <c r="J45" s="44">
        <f t="shared" si="6"/>
        <v>-2250000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-2250000</v>
      </c>
      <c r="X45" s="44">
        <f t="shared" si="6"/>
        <v>-37645302</v>
      </c>
      <c r="Y45" s="44">
        <f t="shared" si="6"/>
        <v>35395302</v>
      </c>
      <c r="Z45" s="45">
        <f>+IF(X45&lt;&gt;0,+(Y45/X45)*100,0)</f>
        <v>-94.023158586959937</v>
      </c>
      <c r="AA45" s="46">
        <f>+AA26-AA44</f>
        <v>-150581190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-33614023</v>
      </c>
      <c r="F47" s="20">
        <v>-33614023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-8403507</v>
      </c>
      <c r="Y47" s="20">
        <v>8403507</v>
      </c>
      <c r="Z47" s="47">
        <v>-100</v>
      </c>
      <c r="AA47" s="22">
        <v>-33614023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-33614023</v>
      </c>
      <c r="F50" s="52">
        <f t="shared" si="7"/>
        <v>-33614023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-8403507</v>
      </c>
      <c r="Y50" s="52">
        <f t="shared" si="7"/>
        <v>8403507</v>
      </c>
      <c r="Z50" s="53">
        <f>+IF(X50&lt;&gt;0,+(Y50/X50)*100,0)</f>
        <v>-100</v>
      </c>
      <c r="AA50" s="54">
        <f>SUM(AA47:AA49)</f>
        <v>-33614023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281709511</v>
      </c>
      <c r="D17" s="18"/>
      <c r="E17" s="19">
        <v>311777490</v>
      </c>
      <c r="F17" s="20">
        <v>311777490</v>
      </c>
      <c r="G17" s="24">
        <v>140944537</v>
      </c>
      <c r="H17" s="24">
        <v>140988472</v>
      </c>
      <c r="I17" s="24">
        <v>-39623990</v>
      </c>
      <c r="J17" s="20">
        <v>242309019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242309019</v>
      </c>
      <c r="X17" s="20">
        <v>77944443</v>
      </c>
      <c r="Y17" s="24">
        <v>164364576</v>
      </c>
      <c r="Z17" s="25">
        <v>210.87401445668169</v>
      </c>
      <c r="AA17" s="26">
        <v>311777490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281709511</v>
      </c>
      <c r="D25" s="29">
        <f t="shared" ref="D25:Y25" si="1">SUM(D15:D24)</f>
        <v>0</v>
      </c>
      <c r="E25" s="35">
        <f t="shared" si="1"/>
        <v>311777490</v>
      </c>
      <c r="F25" s="36">
        <f t="shared" si="1"/>
        <v>311777490</v>
      </c>
      <c r="G25" s="36">
        <f t="shared" si="1"/>
        <v>140944537</v>
      </c>
      <c r="H25" s="36">
        <f t="shared" si="1"/>
        <v>140988472</v>
      </c>
      <c r="I25" s="36">
        <f t="shared" si="1"/>
        <v>-39623990</v>
      </c>
      <c r="J25" s="36">
        <f t="shared" si="1"/>
        <v>242309019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242309019</v>
      </c>
      <c r="X25" s="36">
        <f t="shared" si="1"/>
        <v>77944443</v>
      </c>
      <c r="Y25" s="36">
        <f t="shared" si="1"/>
        <v>164364576</v>
      </c>
      <c r="Z25" s="37">
        <f>+IF(X25&lt;&gt;0,+(Y25/X25)*100,0)</f>
        <v>210.87401445668169</v>
      </c>
      <c r="AA25" s="38">
        <f>SUM(AA15:AA24)</f>
        <v>311777490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281709511</v>
      </c>
      <c r="D26" s="29">
        <f>+D13+D25</f>
        <v>0</v>
      </c>
      <c r="E26" s="30">
        <f t="shared" si="2"/>
        <v>311777490</v>
      </c>
      <c r="F26" s="31">
        <f t="shared" si="2"/>
        <v>311777490</v>
      </c>
      <c r="G26" s="31">
        <f t="shared" si="2"/>
        <v>140944537</v>
      </c>
      <c r="H26" s="31">
        <f t="shared" si="2"/>
        <v>140988472</v>
      </c>
      <c r="I26" s="31">
        <f t="shared" si="2"/>
        <v>-39623990</v>
      </c>
      <c r="J26" s="31">
        <f t="shared" si="2"/>
        <v>242309019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242309019</v>
      </c>
      <c r="X26" s="31">
        <f t="shared" si="2"/>
        <v>77944443</v>
      </c>
      <c r="Y26" s="31">
        <f t="shared" si="2"/>
        <v>164364576</v>
      </c>
      <c r="Z26" s="32">
        <f>+IF(X26&lt;&gt;0,+(Y26/X26)*100,0)</f>
        <v>210.87401445668169</v>
      </c>
      <c r="AA26" s="33">
        <f>+AA13+AA25</f>
        <v>311777490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281709511</v>
      </c>
      <c r="D45" s="42">
        <f t="shared" si="6"/>
        <v>0</v>
      </c>
      <c r="E45" s="43">
        <f t="shared" si="6"/>
        <v>311777490</v>
      </c>
      <c r="F45" s="44">
        <f t="shared" si="6"/>
        <v>311777490</v>
      </c>
      <c r="G45" s="44">
        <f t="shared" si="6"/>
        <v>140944537</v>
      </c>
      <c r="H45" s="44">
        <f t="shared" si="6"/>
        <v>140988472</v>
      </c>
      <c r="I45" s="44">
        <f t="shared" si="6"/>
        <v>-39623990</v>
      </c>
      <c r="J45" s="44">
        <f t="shared" si="6"/>
        <v>242309019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242309019</v>
      </c>
      <c r="X45" s="44">
        <f t="shared" si="6"/>
        <v>77944443</v>
      </c>
      <c r="Y45" s="44">
        <f t="shared" si="6"/>
        <v>164364576</v>
      </c>
      <c r="Z45" s="45">
        <f>+IF(X45&lt;&gt;0,+(Y45/X45)*100,0)</f>
        <v>210.87401445668169</v>
      </c>
      <c r="AA45" s="46">
        <f>+AA26-AA44</f>
        <v>311777490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1340760086</v>
      </c>
      <c r="D47" s="18"/>
      <c r="E47" s="19">
        <v>1173270710</v>
      </c>
      <c r="F47" s="20">
        <v>1173270710</v>
      </c>
      <c r="G47" s="20">
        <v>1296415161</v>
      </c>
      <c r="H47" s="20">
        <v>-25297041</v>
      </c>
      <c r="I47" s="20">
        <v>21716140</v>
      </c>
      <c r="J47" s="20">
        <v>1292834260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1292834260</v>
      </c>
      <c r="X47" s="20">
        <v>293317662</v>
      </c>
      <c r="Y47" s="20">
        <v>999516598</v>
      </c>
      <c r="Z47" s="47">
        <v>340.76250000929025</v>
      </c>
      <c r="AA47" s="22">
        <v>1173270710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1340760086</v>
      </c>
      <c r="D50" s="50">
        <f t="shared" ref="D50:Y50" si="7">SUM(D47:D49)</f>
        <v>0</v>
      </c>
      <c r="E50" s="51">
        <f t="shared" si="7"/>
        <v>1173270710</v>
      </c>
      <c r="F50" s="52">
        <f t="shared" si="7"/>
        <v>1173270710</v>
      </c>
      <c r="G50" s="52">
        <f t="shared" si="7"/>
        <v>1296415161</v>
      </c>
      <c r="H50" s="52">
        <f t="shared" si="7"/>
        <v>-25297041</v>
      </c>
      <c r="I50" s="52">
        <f t="shared" si="7"/>
        <v>21716140</v>
      </c>
      <c r="J50" s="52">
        <f t="shared" si="7"/>
        <v>1292834260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1292834260</v>
      </c>
      <c r="X50" s="52">
        <f t="shared" si="7"/>
        <v>293317662</v>
      </c>
      <c r="Y50" s="52">
        <f t="shared" si="7"/>
        <v>999516598</v>
      </c>
      <c r="Z50" s="53">
        <f>+IF(X50&lt;&gt;0,+(Y50/X50)*100,0)</f>
        <v>340.76250000929025</v>
      </c>
      <c r="AA50" s="54">
        <f>SUM(AA47:AA49)</f>
        <v>1173270710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1858246960</v>
      </c>
      <c r="D6" s="18"/>
      <c r="E6" s="19">
        <v>-392592413</v>
      </c>
      <c r="F6" s="20">
        <v>-392592413</v>
      </c>
      <c r="G6" s="20">
        <v>1592525009</v>
      </c>
      <c r="H6" s="20">
        <v>69961848</v>
      </c>
      <c r="I6" s="20">
        <v>213882713</v>
      </c>
      <c r="J6" s="20">
        <v>1876369570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1876369570</v>
      </c>
      <c r="X6" s="20">
        <v>1010512986</v>
      </c>
      <c r="Y6" s="20">
        <v>865856584</v>
      </c>
      <c r="Z6" s="21">
        <v>85.68485472189667</v>
      </c>
      <c r="AA6" s="22">
        <v>-392592413</v>
      </c>
    </row>
    <row r="7" spans="1:27" x14ac:dyDescent="0.25">
      <c r="A7" s="23" t="s">
        <v>35</v>
      </c>
      <c r="B7" s="17" t="s">
        <v>32</v>
      </c>
      <c r="C7" s="18">
        <v>4290322191</v>
      </c>
      <c r="D7" s="18"/>
      <c r="E7" s="19">
        <v>2326462899</v>
      </c>
      <c r="F7" s="20">
        <v>2326462899</v>
      </c>
      <c r="G7" s="20">
        <v>4361533316</v>
      </c>
      <c r="H7" s="20">
        <v>178511650</v>
      </c>
      <c r="I7" s="20">
        <v>117554217</v>
      </c>
      <c r="J7" s="20">
        <v>4657599183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4657599183</v>
      </c>
      <c r="X7" s="20">
        <v>660213896</v>
      </c>
      <c r="Y7" s="20">
        <v>3997385287</v>
      </c>
      <c r="Z7" s="21">
        <v>605.46821434973253</v>
      </c>
      <c r="AA7" s="22">
        <v>2326462899</v>
      </c>
    </row>
    <row r="8" spans="1:27" x14ac:dyDescent="0.25">
      <c r="A8" s="23" t="s">
        <v>36</v>
      </c>
      <c r="B8" s="17" t="s">
        <v>32</v>
      </c>
      <c r="C8" s="18">
        <v>-70215969</v>
      </c>
      <c r="D8" s="18"/>
      <c r="E8" s="19">
        <v>-385886279</v>
      </c>
      <c r="F8" s="20">
        <v>-385886279</v>
      </c>
      <c r="G8" s="20">
        <v>-52275329</v>
      </c>
      <c r="H8" s="20">
        <v>3011503</v>
      </c>
      <c r="I8" s="20">
        <v>1649041</v>
      </c>
      <c r="J8" s="20">
        <v>-47614785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-47614785</v>
      </c>
      <c r="X8" s="20">
        <v>-58297420</v>
      </c>
      <c r="Y8" s="20">
        <v>10682635</v>
      </c>
      <c r="Z8" s="21">
        <v>-18.324370100769467</v>
      </c>
      <c r="AA8" s="22">
        <v>-385886279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-740934000</v>
      </c>
      <c r="D10" s="18"/>
      <c r="E10" s="19">
        <v>-122748423</v>
      </c>
      <c r="F10" s="20">
        <v>-122748423</v>
      </c>
      <c r="G10" s="20">
        <v>-756496720</v>
      </c>
      <c r="H10" s="20">
        <v>-14289159</v>
      </c>
      <c r="I10" s="20">
        <v>-9999961</v>
      </c>
      <c r="J10" s="20">
        <v>-780785840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-780785840</v>
      </c>
      <c r="X10" s="20">
        <v>-56762923</v>
      </c>
      <c r="Y10" s="20">
        <v>-724022917</v>
      </c>
      <c r="Z10" s="21">
        <v>1275.5208483537749</v>
      </c>
      <c r="AA10" s="22">
        <v>-122748423</v>
      </c>
    </row>
    <row r="11" spans="1:27" x14ac:dyDescent="0.25">
      <c r="A11" s="23" t="s">
        <v>39</v>
      </c>
      <c r="B11" s="17" t="s">
        <v>32</v>
      </c>
      <c r="C11" s="18">
        <v>2772010144</v>
      </c>
      <c r="D11" s="18"/>
      <c r="E11" s="19">
        <v>787446443</v>
      </c>
      <c r="F11" s="20">
        <v>787446443</v>
      </c>
      <c r="G11" s="24">
        <v>2863455906</v>
      </c>
      <c r="H11" s="24">
        <v>99545118</v>
      </c>
      <c r="I11" s="24">
        <v>11335914</v>
      </c>
      <c r="J11" s="20">
        <v>2974336938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2974336938</v>
      </c>
      <c r="X11" s="20">
        <v>812083497</v>
      </c>
      <c r="Y11" s="24">
        <v>2162253441</v>
      </c>
      <c r="Z11" s="25">
        <v>266.25999038126002</v>
      </c>
      <c r="AA11" s="26">
        <v>787446443</v>
      </c>
    </row>
    <row r="12" spans="1:27" x14ac:dyDescent="0.25">
      <c r="A12" s="23" t="s">
        <v>40</v>
      </c>
      <c r="B12" s="17" t="s">
        <v>32</v>
      </c>
      <c r="C12" s="18">
        <v>-5897459</v>
      </c>
      <c r="D12" s="18"/>
      <c r="E12" s="19">
        <v>-5470308</v>
      </c>
      <c r="F12" s="20">
        <v>-5470308</v>
      </c>
      <c r="G12" s="20">
        <v>-36014468</v>
      </c>
      <c r="H12" s="20"/>
      <c r="I12" s="20"/>
      <c r="J12" s="20">
        <v>-36014468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-36014468</v>
      </c>
      <c r="X12" s="20">
        <v>-5470308</v>
      </c>
      <c r="Y12" s="20">
        <v>-30544160</v>
      </c>
      <c r="Z12" s="21">
        <v>558.36271010699954</v>
      </c>
      <c r="AA12" s="22">
        <v>-5470308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8103531867</v>
      </c>
      <c r="D13" s="29">
        <f>SUM(D6:D12)</f>
        <v>0</v>
      </c>
      <c r="E13" s="30">
        <f t="shared" si="0"/>
        <v>2207211919</v>
      </c>
      <c r="F13" s="31">
        <f t="shared" si="0"/>
        <v>2207211919</v>
      </c>
      <c r="G13" s="31">
        <f t="shared" si="0"/>
        <v>7972727714</v>
      </c>
      <c r="H13" s="31">
        <f t="shared" si="0"/>
        <v>336740960</v>
      </c>
      <c r="I13" s="31">
        <f t="shared" si="0"/>
        <v>334421924</v>
      </c>
      <c r="J13" s="31">
        <f t="shared" si="0"/>
        <v>8643890598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8643890598</v>
      </c>
      <c r="X13" s="31">
        <f t="shared" si="0"/>
        <v>2362279728</v>
      </c>
      <c r="Y13" s="31">
        <f t="shared" si="0"/>
        <v>6281610870</v>
      </c>
      <c r="Z13" s="32">
        <f>+IF(X13&lt;&gt;0,+(Y13/X13)*100,0)</f>
        <v>265.91308368540513</v>
      </c>
      <c r="AA13" s="33">
        <f>SUM(AA6:AA12)</f>
        <v>2207211919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36072870</v>
      </c>
      <c r="D15" s="18"/>
      <c r="E15" s="19">
        <v>34031009</v>
      </c>
      <c r="F15" s="20">
        <v>34031009</v>
      </c>
      <c r="G15" s="20">
        <v>36072870</v>
      </c>
      <c r="H15" s="20"/>
      <c r="I15" s="20"/>
      <c r="J15" s="20">
        <v>36072870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36072870</v>
      </c>
      <c r="X15" s="20">
        <v>34031009</v>
      </c>
      <c r="Y15" s="20">
        <v>2041861</v>
      </c>
      <c r="Z15" s="21">
        <v>6.0000013517083781</v>
      </c>
      <c r="AA15" s="22">
        <v>34031009</v>
      </c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48311120</v>
      </c>
      <c r="F16" s="20">
        <v>48311120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48311120</v>
      </c>
      <c r="Y16" s="20">
        <v>-7560720</v>
      </c>
      <c r="Z16" s="21">
        <v>-15.650061517927963</v>
      </c>
      <c r="AA16" s="22">
        <v>48311120</v>
      </c>
    </row>
    <row r="17" spans="1:27" x14ac:dyDescent="0.25">
      <c r="A17" s="23" t="s">
        <v>45</v>
      </c>
      <c r="B17" s="17" t="s">
        <v>32</v>
      </c>
      <c r="C17" s="18">
        <v>3819945225</v>
      </c>
      <c r="D17" s="18"/>
      <c r="E17" s="19">
        <v>6531568772</v>
      </c>
      <c r="F17" s="20">
        <v>6531568772</v>
      </c>
      <c r="G17" s="24">
        <v>3376632213</v>
      </c>
      <c r="H17" s="24">
        <v>222435723</v>
      </c>
      <c r="I17" s="24">
        <v>-41438966</v>
      </c>
      <c r="J17" s="20">
        <v>3557628970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3557628970</v>
      </c>
      <c r="X17" s="20">
        <v>5935772393</v>
      </c>
      <c r="Y17" s="24">
        <v>-2378143423</v>
      </c>
      <c r="Z17" s="25">
        <v>-40.064599272784143</v>
      </c>
      <c r="AA17" s="26">
        <v>6531568772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48201</v>
      </c>
      <c r="D21" s="18"/>
      <c r="E21" s="19">
        <v>15336</v>
      </c>
      <c r="F21" s="20">
        <v>15336</v>
      </c>
      <c r="G21" s="20">
        <v>50807</v>
      </c>
      <c r="H21" s="20">
        <v>-3554</v>
      </c>
      <c r="I21" s="20">
        <v>-923</v>
      </c>
      <c r="J21" s="20">
        <v>46330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46330</v>
      </c>
      <c r="X21" s="20">
        <v>3836</v>
      </c>
      <c r="Y21" s="20">
        <v>42494</v>
      </c>
      <c r="Z21" s="21">
        <v>1107.7685088633993</v>
      </c>
      <c r="AA21" s="22">
        <v>15336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26791</v>
      </c>
      <c r="D24" s="18"/>
      <c r="E24" s="19"/>
      <c r="F24" s="20"/>
      <c r="G24" s="24">
        <v>34418</v>
      </c>
      <c r="H24" s="24">
        <v>-7626</v>
      </c>
      <c r="I24" s="24"/>
      <c r="J24" s="20">
        <v>26792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26792</v>
      </c>
      <c r="X24" s="20"/>
      <c r="Y24" s="24">
        <v>26792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3895678964</v>
      </c>
      <c r="D25" s="29">
        <f t="shared" ref="D25:Y25" si="1">SUM(D15:D24)</f>
        <v>0</v>
      </c>
      <c r="E25" s="35">
        <f t="shared" si="1"/>
        <v>6613926237</v>
      </c>
      <c r="F25" s="36">
        <f t="shared" si="1"/>
        <v>6613926237</v>
      </c>
      <c r="G25" s="36">
        <f t="shared" si="1"/>
        <v>3452376185</v>
      </c>
      <c r="H25" s="36">
        <f t="shared" si="1"/>
        <v>222424543</v>
      </c>
      <c r="I25" s="36">
        <f t="shared" si="1"/>
        <v>-41439889</v>
      </c>
      <c r="J25" s="36">
        <f t="shared" si="1"/>
        <v>3633360839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3633360839</v>
      </c>
      <c r="X25" s="36">
        <f t="shared" si="1"/>
        <v>6018118358</v>
      </c>
      <c r="Y25" s="36">
        <f t="shared" si="1"/>
        <v>-2384757519</v>
      </c>
      <c r="Z25" s="37">
        <f>+IF(X25&lt;&gt;0,+(Y25/X25)*100,0)</f>
        <v>-39.626298074212784</v>
      </c>
      <c r="AA25" s="38">
        <f>SUM(AA15:AA24)</f>
        <v>6613926237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11999210831</v>
      </c>
      <c r="D26" s="29">
        <f>+D13+D25</f>
        <v>0</v>
      </c>
      <c r="E26" s="30">
        <f t="shared" si="2"/>
        <v>8821138156</v>
      </c>
      <c r="F26" s="31">
        <f t="shared" si="2"/>
        <v>8821138156</v>
      </c>
      <c r="G26" s="31">
        <f t="shared" si="2"/>
        <v>11425103899</v>
      </c>
      <c r="H26" s="31">
        <f t="shared" si="2"/>
        <v>559165503</v>
      </c>
      <c r="I26" s="31">
        <f t="shared" si="2"/>
        <v>292982035</v>
      </c>
      <c r="J26" s="31">
        <f t="shared" si="2"/>
        <v>12277251437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12277251437</v>
      </c>
      <c r="X26" s="31">
        <f t="shared" si="2"/>
        <v>8380398086</v>
      </c>
      <c r="Y26" s="31">
        <f t="shared" si="2"/>
        <v>3896853351</v>
      </c>
      <c r="Z26" s="32">
        <f>+IF(X26&lt;&gt;0,+(Y26/X26)*100,0)</f>
        <v>46.499621032441731</v>
      </c>
      <c r="AA26" s="33">
        <f>+AA13+AA25</f>
        <v>8821138156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22955451</v>
      </c>
      <c r="D31" s="18"/>
      <c r="E31" s="19">
        <v>254541783</v>
      </c>
      <c r="F31" s="20">
        <v>254541783</v>
      </c>
      <c r="G31" s="20">
        <v>22057384</v>
      </c>
      <c r="H31" s="20">
        <v>-262907</v>
      </c>
      <c r="I31" s="20">
        <v>-130415</v>
      </c>
      <c r="J31" s="20">
        <v>21664062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21664062</v>
      </c>
      <c r="X31" s="20">
        <v>238394364</v>
      </c>
      <c r="Y31" s="20">
        <v>-216730302</v>
      </c>
      <c r="Z31" s="21">
        <v>-90.912510834358486</v>
      </c>
      <c r="AA31" s="22">
        <v>254541783</v>
      </c>
    </row>
    <row r="32" spans="1:27" x14ac:dyDescent="0.25">
      <c r="A32" s="23" t="s">
        <v>59</v>
      </c>
      <c r="B32" s="17" t="s">
        <v>32</v>
      </c>
      <c r="C32" s="18">
        <v>13145546704</v>
      </c>
      <c r="D32" s="18"/>
      <c r="E32" s="19">
        <v>3364177597</v>
      </c>
      <c r="F32" s="20">
        <v>3364177597</v>
      </c>
      <c r="G32" s="20">
        <v>11130598199</v>
      </c>
      <c r="H32" s="20">
        <v>2562961456</v>
      </c>
      <c r="I32" s="20">
        <v>287428475</v>
      </c>
      <c r="J32" s="20">
        <v>13980988130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13980988130</v>
      </c>
      <c r="X32" s="20">
        <v>4274429978</v>
      </c>
      <c r="Y32" s="20">
        <v>9706558152</v>
      </c>
      <c r="Z32" s="21">
        <v>227.08427093106076</v>
      </c>
      <c r="AA32" s="22">
        <v>3364177597</v>
      </c>
    </row>
    <row r="33" spans="1:27" x14ac:dyDescent="0.25">
      <c r="A33" s="23" t="s">
        <v>60</v>
      </c>
      <c r="B33" s="17" t="s">
        <v>32</v>
      </c>
      <c r="C33" s="18">
        <v>957180591</v>
      </c>
      <c r="D33" s="18"/>
      <c r="E33" s="19">
        <v>29427610</v>
      </c>
      <c r="F33" s="20">
        <v>29427610</v>
      </c>
      <c r="G33" s="20">
        <v>1091676620</v>
      </c>
      <c r="H33" s="20">
        <v>37201946</v>
      </c>
      <c r="I33" s="20">
        <v>28721698</v>
      </c>
      <c r="J33" s="20">
        <v>1157600264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1157600264</v>
      </c>
      <c r="X33" s="20">
        <v>1878988</v>
      </c>
      <c r="Y33" s="20">
        <v>1155721276</v>
      </c>
      <c r="Z33" s="21">
        <v>61507.64539209404</v>
      </c>
      <c r="AA33" s="22">
        <v>29427610</v>
      </c>
    </row>
    <row r="34" spans="1:27" x14ac:dyDescent="0.25">
      <c r="A34" s="23" t="s">
        <v>61</v>
      </c>
      <c r="B34" s="17" t="s">
        <v>32</v>
      </c>
      <c r="C34" s="18">
        <v>20892689</v>
      </c>
      <c r="D34" s="18"/>
      <c r="E34" s="19">
        <v>-211874</v>
      </c>
      <c r="F34" s="20">
        <v>-211874</v>
      </c>
      <c r="G34" s="20">
        <v>102050777</v>
      </c>
      <c r="H34" s="20">
        <v>891050</v>
      </c>
      <c r="I34" s="20"/>
      <c r="J34" s="20">
        <v>102941827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102941827</v>
      </c>
      <c r="X34" s="20">
        <v>-172361</v>
      </c>
      <c r="Y34" s="20">
        <v>103114188</v>
      </c>
      <c r="Z34" s="21">
        <v>-59824.547316388285</v>
      </c>
      <c r="AA34" s="22">
        <v>-211874</v>
      </c>
    </row>
    <row r="35" spans="1:27" x14ac:dyDescent="0.25">
      <c r="A35" s="23" t="s">
        <v>39</v>
      </c>
      <c r="B35" s="17" t="s">
        <v>32</v>
      </c>
      <c r="C35" s="18">
        <v>1610829850</v>
      </c>
      <c r="D35" s="18"/>
      <c r="E35" s="19">
        <v>641734061</v>
      </c>
      <c r="F35" s="20">
        <v>641734061</v>
      </c>
      <c r="G35" s="20">
        <v>1695035877</v>
      </c>
      <c r="H35" s="20">
        <v>51494824</v>
      </c>
      <c r="I35" s="20">
        <v>27662553</v>
      </c>
      <c r="J35" s="20">
        <v>1774193254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1774193254</v>
      </c>
      <c r="X35" s="20">
        <v>450022741</v>
      </c>
      <c r="Y35" s="20">
        <v>1324170513</v>
      </c>
      <c r="Z35" s="21">
        <v>294.24524415311714</v>
      </c>
      <c r="AA35" s="22">
        <v>641734061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15757321143</v>
      </c>
      <c r="D37" s="29">
        <f t="shared" ref="D37:Y37" si="3">SUM(D29:D36)</f>
        <v>0</v>
      </c>
      <c r="E37" s="30">
        <f t="shared" si="3"/>
        <v>4289669177</v>
      </c>
      <c r="F37" s="31">
        <f t="shared" si="3"/>
        <v>4289669177</v>
      </c>
      <c r="G37" s="31">
        <f t="shared" si="3"/>
        <v>14041334715</v>
      </c>
      <c r="H37" s="31">
        <f t="shared" si="3"/>
        <v>2652286369</v>
      </c>
      <c r="I37" s="31">
        <f t="shared" si="3"/>
        <v>343682311</v>
      </c>
      <c r="J37" s="31">
        <f t="shared" si="3"/>
        <v>17037303395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17037303395</v>
      </c>
      <c r="X37" s="31">
        <f t="shared" si="3"/>
        <v>4964553710</v>
      </c>
      <c r="Y37" s="31">
        <f t="shared" si="3"/>
        <v>12072749685</v>
      </c>
      <c r="Z37" s="32">
        <f>+IF(X37&lt;&gt;0,+(Y37/X37)*100,0)</f>
        <v>243.17895203111823</v>
      </c>
      <c r="AA37" s="33">
        <f>SUM(AA29:AA36)</f>
        <v>4289669177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93866750</v>
      </c>
      <c r="F40" s="20">
        <v>93866750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93828433</v>
      </c>
      <c r="Y40" s="20">
        <v>-93828433</v>
      </c>
      <c r="Z40" s="21">
        <v>-100</v>
      </c>
      <c r="AA40" s="22">
        <v>93866750</v>
      </c>
    </row>
    <row r="41" spans="1:27" x14ac:dyDescent="0.25">
      <c r="A41" s="23" t="s">
        <v>65</v>
      </c>
      <c r="B41" s="17" t="s">
        <v>32</v>
      </c>
      <c r="C41" s="18">
        <v>421488000</v>
      </c>
      <c r="D41" s="18"/>
      <c r="E41" s="19">
        <v>3436662161</v>
      </c>
      <c r="F41" s="20">
        <v>3436662161</v>
      </c>
      <c r="G41" s="20">
        <v>2153805504</v>
      </c>
      <c r="H41" s="20">
        <v>-1732317504</v>
      </c>
      <c r="I41" s="20"/>
      <c r="J41" s="20">
        <v>421488000</v>
      </c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>
        <v>421488000</v>
      </c>
      <c r="X41" s="20">
        <v>2474519667</v>
      </c>
      <c r="Y41" s="20">
        <v>-2053031667</v>
      </c>
      <c r="Z41" s="21">
        <v>-82.966876132732708</v>
      </c>
      <c r="AA41" s="22">
        <v>3436662161</v>
      </c>
    </row>
    <row r="42" spans="1:27" x14ac:dyDescent="0.25">
      <c r="A42" s="23" t="s">
        <v>66</v>
      </c>
      <c r="B42" s="17" t="s">
        <v>32</v>
      </c>
      <c r="C42" s="18">
        <v>38608</v>
      </c>
      <c r="D42" s="18"/>
      <c r="E42" s="19">
        <v>124009</v>
      </c>
      <c r="F42" s="20">
        <v>124009</v>
      </c>
      <c r="G42" s="20"/>
      <c r="H42" s="20">
        <v>38608</v>
      </c>
      <c r="I42" s="20"/>
      <c r="J42" s="20">
        <v>38608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38608</v>
      </c>
      <c r="X42" s="20">
        <v>31002</v>
      </c>
      <c r="Y42" s="20">
        <v>7606</v>
      </c>
      <c r="Z42" s="21">
        <v>24.533901038642668</v>
      </c>
      <c r="AA42" s="22">
        <v>124009</v>
      </c>
    </row>
    <row r="43" spans="1:27" x14ac:dyDescent="0.25">
      <c r="A43" s="27" t="s">
        <v>67</v>
      </c>
      <c r="B43" s="34" t="s">
        <v>32</v>
      </c>
      <c r="C43" s="29">
        <f>SUM(C39:C42)</f>
        <v>421526608</v>
      </c>
      <c r="D43" s="29">
        <f t="shared" ref="D43:Y43" si="4">SUM(D39:D42)</f>
        <v>0</v>
      </c>
      <c r="E43" s="35">
        <f t="shared" si="4"/>
        <v>3530652920</v>
      </c>
      <c r="F43" s="36">
        <f t="shared" si="4"/>
        <v>3530652920</v>
      </c>
      <c r="G43" s="36">
        <f t="shared" si="4"/>
        <v>2153805504</v>
      </c>
      <c r="H43" s="36">
        <f t="shared" si="4"/>
        <v>-1732278896</v>
      </c>
      <c r="I43" s="36">
        <f t="shared" si="4"/>
        <v>0</v>
      </c>
      <c r="J43" s="36">
        <f t="shared" si="4"/>
        <v>421526608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421526608</v>
      </c>
      <c r="X43" s="36">
        <f t="shared" si="4"/>
        <v>2568379102</v>
      </c>
      <c r="Y43" s="36">
        <f t="shared" si="4"/>
        <v>-2146852494</v>
      </c>
      <c r="Z43" s="37">
        <f>+IF(X43&lt;&gt;0,+(Y43/X43)*100,0)</f>
        <v>-83.587835313262104</v>
      </c>
      <c r="AA43" s="38">
        <f>SUM(AA39:AA42)</f>
        <v>3530652920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16178847751</v>
      </c>
      <c r="D44" s="29">
        <f>+D37+D43</f>
        <v>0</v>
      </c>
      <c r="E44" s="30">
        <f t="shared" si="5"/>
        <v>7820322097</v>
      </c>
      <c r="F44" s="31">
        <f t="shared" si="5"/>
        <v>7820322097</v>
      </c>
      <c r="G44" s="31">
        <f t="shared" si="5"/>
        <v>16195140219</v>
      </c>
      <c r="H44" s="31">
        <f t="shared" si="5"/>
        <v>920007473</v>
      </c>
      <c r="I44" s="31">
        <f t="shared" si="5"/>
        <v>343682311</v>
      </c>
      <c r="J44" s="31">
        <f t="shared" si="5"/>
        <v>17458830003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17458830003</v>
      </c>
      <c r="X44" s="31">
        <f t="shared" si="5"/>
        <v>7532932812</v>
      </c>
      <c r="Y44" s="31">
        <f t="shared" si="5"/>
        <v>9925897191</v>
      </c>
      <c r="Z44" s="32">
        <f>+IF(X44&lt;&gt;0,+(Y44/X44)*100,0)</f>
        <v>131.7667028064819</v>
      </c>
      <c r="AA44" s="33">
        <f>+AA37+AA43</f>
        <v>7820322097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-4179636920</v>
      </c>
      <c r="D45" s="42">
        <f t="shared" si="6"/>
        <v>0</v>
      </c>
      <c r="E45" s="43">
        <f t="shared" si="6"/>
        <v>1000816059</v>
      </c>
      <c r="F45" s="44">
        <f t="shared" si="6"/>
        <v>1000816059</v>
      </c>
      <c r="G45" s="44">
        <f t="shared" si="6"/>
        <v>-4770036320</v>
      </c>
      <c r="H45" s="44">
        <f t="shared" si="6"/>
        <v>-360841970</v>
      </c>
      <c r="I45" s="44">
        <f t="shared" si="6"/>
        <v>-50700276</v>
      </c>
      <c r="J45" s="44">
        <f t="shared" si="6"/>
        <v>-5181578566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-5181578566</v>
      </c>
      <c r="X45" s="44">
        <f t="shared" si="6"/>
        <v>847465274</v>
      </c>
      <c r="Y45" s="44">
        <f t="shared" si="6"/>
        <v>-6029043840</v>
      </c>
      <c r="Z45" s="45">
        <f>+IF(X45&lt;&gt;0,+(Y45/X45)*100,0)</f>
        <v>-711.42075374288436</v>
      </c>
      <c r="AA45" s="46">
        <f>+AA26-AA44</f>
        <v>1000816059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-5702836597</v>
      </c>
      <c r="D47" s="18"/>
      <c r="E47" s="19">
        <v>2445136779</v>
      </c>
      <c r="F47" s="20">
        <v>2445136779</v>
      </c>
      <c r="G47" s="20">
        <v>-5794711727</v>
      </c>
      <c r="H47" s="20">
        <v>-92169475</v>
      </c>
      <c r="I47" s="20">
        <v>-527833255</v>
      </c>
      <c r="J47" s="20">
        <v>-6414714457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-6414714457</v>
      </c>
      <c r="X47" s="20">
        <v>2512315591</v>
      </c>
      <c r="Y47" s="20">
        <v>-8927030048</v>
      </c>
      <c r="Z47" s="47">
        <v>-355.33075860293064</v>
      </c>
      <c r="AA47" s="22">
        <v>2445136779</v>
      </c>
    </row>
    <row r="48" spans="1:27" x14ac:dyDescent="0.25">
      <c r="A48" s="23" t="s">
        <v>73</v>
      </c>
      <c r="B48" s="17" t="s">
        <v>32</v>
      </c>
      <c r="C48" s="18">
        <v>146585</v>
      </c>
      <c r="D48" s="18"/>
      <c r="E48" s="19"/>
      <c r="F48" s="20"/>
      <c r="G48" s="20">
        <v>180356</v>
      </c>
      <c r="H48" s="20">
        <v>74507</v>
      </c>
      <c r="I48" s="20">
        <v>49654</v>
      </c>
      <c r="J48" s="20">
        <v>304517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304517</v>
      </c>
      <c r="X48" s="20"/>
      <c r="Y48" s="20">
        <v>304517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-5702690012</v>
      </c>
      <c r="D50" s="50">
        <f t="shared" ref="D50:Y50" si="7">SUM(D47:D49)</f>
        <v>0</v>
      </c>
      <c r="E50" s="51">
        <f t="shared" si="7"/>
        <v>2445136779</v>
      </c>
      <c r="F50" s="52">
        <f t="shared" si="7"/>
        <v>2445136779</v>
      </c>
      <c r="G50" s="52">
        <f t="shared" si="7"/>
        <v>-5794531371</v>
      </c>
      <c r="H50" s="52">
        <f t="shared" si="7"/>
        <v>-92094968</v>
      </c>
      <c r="I50" s="52">
        <f t="shared" si="7"/>
        <v>-527783601</v>
      </c>
      <c r="J50" s="52">
        <f t="shared" si="7"/>
        <v>-6414409940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-6414409940</v>
      </c>
      <c r="X50" s="52">
        <f t="shared" si="7"/>
        <v>2512315591</v>
      </c>
      <c r="Y50" s="52">
        <f t="shared" si="7"/>
        <v>-8926725531</v>
      </c>
      <c r="Z50" s="53">
        <f>+IF(X50&lt;&gt;0,+(Y50/X50)*100,0)</f>
        <v>-355.31863763369051</v>
      </c>
      <c r="AA50" s="54">
        <f>SUM(AA47:AA49)</f>
        <v>2445136779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1347224-8D61-4C18-B3C4-F103FDBA60D9}"/>
</file>

<file path=customXml/itemProps2.xml><?xml version="1.0" encoding="utf-8"?>
<ds:datastoreItem xmlns:ds="http://schemas.openxmlformats.org/officeDocument/2006/customXml" ds:itemID="{0944E445-E858-4D6D-9EF2-18CA949F00CE}"/>
</file>

<file path=customXml/itemProps3.xml><?xml version="1.0" encoding="utf-8"?>
<ds:datastoreItem xmlns:ds="http://schemas.openxmlformats.org/officeDocument/2006/customXml" ds:itemID="{9A1BAFF4-C80C-4041-A202-8E1BB22CA0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2025-11-07T11:05:52Z</dcterms:created>
  <dcterms:modified xsi:type="dcterms:W3CDTF">2025-11-07T11:07:45Z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